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6.4к" sheetId="1" r:id="rId1"/>
  </sheets>
  <calcPr calcId="124519"/>
</workbook>
</file>

<file path=xl/calcChain.xml><?xml version="1.0" encoding="utf-8"?>
<calcChain xmlns="http://schemas.openxmlformats.org/spreadsheetml/2006/main">
  <c r="E26" i="1"/>
  <c r="F26"/>
  <c r="E167"/>
  <c r="E179"/>
  <c r="F179"/>
  <c r="F178"/>
  <c r="E178"/>
  <c r="E177"/>
  <c r="F177"/>
  <c r="E20"/>
  <c r="F83"/>
  <c r="E83"/>
  <c r="E29"/>
  <c r="E158" l="1"/>
  <c r="F158"/>
  <c r="F156"/>
  <c r="E156"/>
  <c r="F152"/>
  <c r="E152"/>
  <c r="F146"/>
  <c r="E146"/>
  <c r="F145"/>
  <c r="E145"/>
  <c r="F120"/>
  <c r="E120"/>
  <c r="F119"/>
  <c r="E119"/>
  <c r="F105"/>
  <c r="E105"/>
  <c r="F101"/>
  <c r="E101"/>
  <c r="E107" s="1"/>
  <c r="F95"/>
  <c r="E95"/>
  <c r="F94"/>
  <c r="E94"/>
  <c r="F93"/>
  <c r="E93"/>
  <c r="F85"/>
  <c r="E85"/>
  <c r="F84"/>
  <c r="E84"/>
  <c r="F78"/>
  <c r="E78"/>
  <c r="F77"/>
  <c r="E77"/>
  <c r="F75"/>
  <c r="E75"/>
  <c r="F72"/>
  <c r="E72"/>
  <c r="F69"/>
  <c r="E69"/>
  <c r="F66"/>
  <c r="E66"/>
  <c r="F62"/>
  <c r="E62"/>
  <c r="F60"/>
  <c r="E60"/>
  <c r="F57"/>
  <c r="E57"/>
  <c r="F54"/>
  <c r="E54"/>
  <c r="F51"/>
  <c r="E51"/>
  <c r="F47"/>
  <c r="E47"/>
  <c r="F33"/>
  <c r="E33"/>
  <c r="F29"/>
  <c r="F49" l="1"/>
  <c r="F168" s="1"/>
  <c r="F173" s="1"/>
  <c r="E109"/>
  <c r="E112" s="1"/>
  <c r="E49"/>
  <c r="E168" s="1"/>
  <c r="F35"/>
  <c r="F37" s="1"/>
  <c r="F64"/>
  <c r="F169" s="1"/>
  <c r="F107"/>
  <c r="F109" s="1"/>
  <c r="E35"/>
  <c r="E37" s="1"/>
  <c r="E64"/>
  <c r="E169" s="1"/>
  <c r="E174" l="1"/>
  <c r="E22" s="1"/>
  <c r="F21"/>
  <c r="F112"/>
  <c r="F114" s="1"/>
  <c r="F116" s="1"/>
  <c r="F174"/>
  <c r="F40"/>
  <c r="F42" s="1"/>
  <c r="E114"/>
  <c r="E116" s="1"/>
  <c r="E173"/>
  <c r="E21" s="1"/>
  <c r="E40"/>
  <c r="E42" s="1"/>
  <c r="E44" s="1"/>
  <c r="E166" s="1"/>
  <c r="F22" l="1"/>
  <c r="F44"/>
  <c r="F167" s="1"/>
  <c r="E172"/>
  <c r="F166" l="1"/>
  <c r="F172"/>
  <c r="F20" s="1"/>
  <c r="E23"/>
  <c r="F23" l="1"/>
</calcChain>
</file>

<file path=xl/sharedStrings.xml><?xml version="1.0" encoding="utf-8"?>
<sst xmlns="http://schemas.openxmlformats.org/spreadsheetml/2006/main" count="311" uniqueCount="165">
  <si>
    <t>Наименование участника: __________________________</t>
  </si>
  <si>
    <t>ИНН (или иной идентификационный номер) участника: _________________________</t>
  </si>
  <si>
    <t>Основные характеристики транспортных средств</t>
  </si>
  <si>
    <t>код по классификатору Заказчика</t>
  </si>
  <si>
    <t>наименование</t>
  </si>
  <si>
    <t>Автокран 6*6 г/п 25 тн.</t>
  </si>
  <si>
    <t>марка</t>
  </si>
  <si>
    <t>модель</t>
  </si>
  <si>
    <t>колесная формула</t>
  </si>
  <si>
    <t>ключевые технические параметры</t>
  </si>
  <si>
    <t>Производственная программа</t>
  </si>
  <si>
    <t>Фонд рабочего времени (годовой)</t>
  </si>
  <si>
    <t>маш-час</t>
  </si>
  <si>
    <t>Пробег (годовой)</t>
  </si>
  <si>
    <t>км</t>
  </si>
  <si>
    <t>Фонд работы верхнего оборудования (годовой)</t>
  </si>
  <si>
    <t>мото-час</t>
  </si>
  <si>
    <t>Тариф</t>
  </si>
  <si>
    <t>СТАВКА ЗА 1 МАШИНО-ЧАС</t>
  </si>
  <si>
    <t>руб./маш-час</t>
  </si>
  <si>
    <t>СТАВКА ЗА 1 КМ</t>
  </si>
  <si>
    <t>руб./км</t>
  </si>
  <si>
    <t>СТАВКА ЗА 1 МОТО-ЧАС</t>
  </si>
  <si>
    <t>руб./мото-час</t>
  </si>
  <si>
    <t>Топливо</t>
  </si>
  <si>
    <t>вид топлива</t>
  </si>
  <si>
    <t>стоимость топлива</t>
  </si>
  <si>
    <t>руб./л.</t>
  </si>
  <si>
    <t>Заработная плата основных рабочих</t>
  </si>
  <si>
    <t>Основная и дополнительная заработная плата основных рабочих с отчислениями и резервом</t>
  </si>
  <si>
    <t>разряд</t>
  </si>
  <si>
    <t>часовая тарифная ставка</t>
  </si>
  <si>
    <t>руб./час</t>
  </si>
  <si>
    <t>дополнительные надбавки и выплаты, в т.ч.:</t>
  </si>
  <si>
    <t>за вредные условия</t>
  </si>
  <si>
    <t>%</t>
  </si>
  <si>
    <t>стимулирующие (за классность, совмещение)</t>
  </si>
  <si>
    <t>выплаты за сверхурочные часы,за работу в ночное время, в праздничные и выходные дни</t>
  </si>
  <si>
    <t>оплата за неотработанное время (повышение квалификации, государственные обязанности)</t>
  </si>
  <si>
    <t>премия</t>
  </si>
  <si>
    <t>районные коэффициенты и надбавки, в т.ч.:</t>
  </si>
  <si>
    <t>районный коэффициент</t>
  </si>
  <si>
    <t>северная надбавка</t>
  </si>
  <si>
    <t>резерв на отпуска</t>
  </si>
  <si>
    <t>резерв на вознаграждение</t>
  </si>
  <si>
    <t>отчисления от заработной платы</t>
  </si>
  <si>
    <t>надбавка за вахтовый метод работы</t>
  </si>
  <si>
    <t>Топливо и смазочные материалы</t>
  </si>
  <si>
    <t>Топливо на пробег</t>
  </si>
  <si>
    <t>норма расхода топлива на 100 км. (с учётом среднегодовой надбавки и коэффициента на гаражные нужды)</t>
  </si>
  <si>
    <t>л.</t>
  </si>
  <si>
    <t>Масла и смазки на пробег</t>
  </si>
  <si>
    <t>норма расхода моторного масла на 100 л. топлива</t>
  </si>
  <si>
    <t>расход моторного масла на 1 км.</t>
  </si>
  <si>
    <t>цена моторного масла</t>
  </si>
  <si>
    <t>норма расхода трансмиссионного масла на 100 л. топлива</t>
  </si>
  <si>
    <t>расход трансмиссионного масла на 1 км.</t>
  </si>
  <si>
    <t>цена трансмиссионного масла за 1 л.</t>
  </si>
  <si>
    <t>норма расхода специального масла на 100 л. топлива</t>
  </si>
  <si>
    <t>расход специального масла на 1 км.</t>
  </si>
  <si>
    <t>цена специального масла</t>
  </si>
  <si>
    <t>норма расхода консистентной смазки на 100 л топлива</t>
  </si>
  <si>
    <t>кг.</t>
  </si>
  <si>
    <t>расход консистентной смазки на 1 км.</t>
  </si>
  <si>
    <t>цена консистентной смазки</t>
  </si>
  <si>
    <t>руб./кг.</t>
  </si>
  <si>
    <t>Топливо на работу верхнего оборудования</t>
  </si>
  <si>
    <t>норма расхода топлива на 1 мото-час (с учетом среднегодовой надбавки)</t>
  </si>
  <si>
    <t>Масла и смазки на работу верхнего оборудования</t>
  </si>
  <si>
    <t>норма расхода моторного масла  на 100 л. топлива</t>
  </si>
  <si>
    <t>расход моторного масла на 1 мото-час</t>
  </si>
  <si>
    <t>норма расхода трансмиссионного масла на 100 л топлива</t>
  </si>
  <si>
    <t>расход трансмиссионного масла на 1 мото-час</t>
  </si>
  <si>
    <t>норма расхода специального масла на 100 л топлива</t>
  </si>
  <si>
    <t>расход специального масла на 1 мото-час</t>
  </si>
  <si>
    <t>расход консистентной смазки на 1 мото-час</t>
  </si>
  <si>
    <t>Заработная плата ремонтных и вспомогательных рабочих на ТО и ТР</t>
  </si>
  <si>
    <t>Основная и дополнительная заработная плата ремонтных и вспомогательных рабочих на ТО и ТР</t>
  </si>
  <si>
    <t>Объем работ и трудоемкость на пробег:</t>
  </si>
  <si>
    <t>периодичность ТО-1</t>
  </si>
  <si>
    <t>км.</t>
  </si>
  <si>
    <t>периодичность ТО-2</t>
  </si>
  <si>
    <t>-"-</t>
  </si>
  <si>
    <t>периодичность ТР</t>
  </si>
  <si>
    <t>кол-во ТО-1</t>
  </si>
  <si>
    <t>шт.</t>
  </si>
  <si>
    <t>кол-во ТО-2</t>
  </si>
  <si>
    <t>кол-во ТР</t>
  </si>
  <si>
    <t>норма трудоемкости ТО-1</t>
  </si>
  <si>
    <t>чел-час</t>
  </si>
  <si>
    <t>норма трудоемкости ТО-2</t>
  </si>
  <si>
    <t>норма трудоемкости ТР</t>
  </si>
  <si>
    <t>Объем работ и трудоемкость верхнее оборудование:</t>
  </si>
  <si>
    <t>мото-час.</t>
  </si>
  <si>
    <t>периодичность прочих ТОиР</t>
  </si>
  <si>
    <t>кол-во прочих ТОиР</t>
  </si>
  <si>
    <t>норма трудоемкости прочих ТОиР</t>
  </si>
  <si>
    <t>разряд работ</t>
  </si>
  <si>
    <t>оплата за неотработанное время (повышение квалификации, гособязанности)</t>
  </si>
  <si>
    <t>Запчасти и материалы на ТО и ТР</t>
  </si>
  <si>
    <t>Запчасти и материалы на ТО и ТР на пробег</t>
  </si>
  <si>
    <t>Запчасти и материалы на ТО и ТР верхнее оборудование</t>
  </si>
  <si>
    <t>затраты на запасные части на ТО и ТР на пробег</t>
  </si>
  <si>
    <t>руб./1000км.</t>
  </si>
  <si>
    <t>затраты на материалы на ТО и ТР на пробег</t>
  </si>
  <si>
    <t>коэффициент корректирования нормативов на пробег в зависимости от:</t>
  </si>
  <si>
    <r>
      <t xml:space="preserve">условий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1</t>
    </r>
  </si>
  <si>
    <r>
      <t xml:space="preserve">модификаций подвижного состава и организации его работы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2</t>
    </r>
  </si>
  <si>
    <r>
      <t xml:space="preserve">природно-климатических условий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3</t>
    </r>
  </si>
  <si>
    <r>
      <t xml:space="preserve">пробега с начала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4</t>
    </r>
  </si>
  <si>
    <r>
      <t xml:space="preserve">количества обслуживаемых и ремонтируемых автомобилей и количества технологически совместимых групп подвижного состава пробега с начала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5</t>
    </r>
  </si>
  <si>
    <t>затраты на запасные части на ТО и ТР на верхнее оборудование</t>
  </si>
  <si>
    <t>руб./100мото-час</t>
  </si>
  <si>
    <t>затраты на материалы на ТО и ТР на верхнее оборудование</t>
  </si>
  <si>
    <t>коэффициент корректирования нормативов на верхнее оборудование в зависимости от:</t>
  </si>
  <si>
    <t>Восстановление шин</t>
  </si>
  <si>
    <t>Отчисления на восстановление шин</t>
  </si>
  <si>
    <t>руб./км.</t>
  </si>
  <si>
    <t>использование шин (ответ "да" или "нет")</t>
  </si>
  <si>
    <t>текст</t>
  </si>
  <si>
    <t>кол-во шин</t>
  </si>
  <si>
    <t>стоимость 1 шины</t>
  </si>
  <si>
    <t>руб.</t>
  </si>
  <si>
    <t>норма пробега до полного износа шин</t>
  </si>
  <si>
    <t>норма времени до полного износа шин (если не применима норма пробега)</t>
  </si>
  <si>
    <t>раз/год</t>
  </si>
  <si>
    <t>Восстановление АКБ</t>
  </si>
  <si>
    <t>Отчисления на восстановление АКБ</t>
  </si>
  <si>
    <t>кол-во АКБ</t>
  </si>
  <si>
    <t>стоимость 1 АКБ</t>
  </si>
  <si>
    <t>норма износа в год</t>
  </si>
  <si>
    <t>Имущественные платежи</t>
  </si>
  <si>
    <t>Имущественные платежи за подвижной состав</t>
  </si>
  <si>
    <t>затраты на аренду, лизинг, амортизационные отчисления</t>
  </si>
  <si>
    <t>руб/год</t>
  </si>
  <si>
    <t>Прочие</t>
  </si>
  <si>
    <t>Прочие затраты</t>
  </si>
  <si>
    <t>обслуживание тахографов и блоков ГЛОНАСС</t>
  </si>
  <si>
    <t>страхование ответственности</t>
  </si>
  <si>
    <t>осмотр и диагностика транспортных средств и средств механизации</t>
  </si>
  <si>
    <t>спецодежда и СИЗ водительского состава</t>
  </si>
  <si>
    <t>транспортный налог</t>
  </si>
  <si>
    <t xml:space="preserve">доставка персонала </t>
  </si>
  <si>
    <t>Итого прямые затраты</t>
  </si>
  <si>
    <t>ПРЯМЫЕ ЗАТРАТЫ:</t>
  </si>
  <si>
    <t>руб./ маш-час приведенный</t>
  </si>
  <si>
    <t>на 1 машино-час</t>
  </si>
  <si>
    <t>на 1 км</t>
  </si>
  <si>
    <t>на 1 мото-час</t>
  </si>
  <si>
    <t>Накладные</t>
  </si>
  <si>
    <t>НАКЛАДНЫЕ РАСХОДЫ:</t>
  </si>
  <si>
    <t>процент к прямым затратам</t>
  </si>
  <si>
    <t>Рентабельность</t>
  </si>
  <si>
    <t>РЕНТАБЕЛЬНОСТЬ</t>
  </si>
  <si>
    <t>процент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</si>
  <si>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</si>
  <si>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</si>
  <si>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</si>
  <si>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</si>
  <si>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>прочее</t>
  </si>
  <si>
    <t>Расчет стоимости услуг (за 1 м/ч)</t>
  </si>
  <si>
    <t>ТАРИФ ОДНОСТАВОЧНЫЙ:</t>
  </si>
  <si>
    <t xml:space="preserve">Автомобиль бортовой с краном манипулятором,  колесная формула тягача 6х6, </t>
  </si>
  <si>
    <r>
      <t>Номер и наименование лота:</t>
    </r>
    <r>
      <rPr>
        <b/>
        <sz val="16"/>
        <rFont val="Arial"/>
        <family val="2"/>
        <charset val="204"/>
      </rPr>
      <t>№3 Оказание транспортных услуг на Куюмбинском ЛУ"</t>
    </r>
  </si>
  <si>
    <t>Приложение 6.4к к коммерческому предложению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</si>
</sst>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"/>
    <numFmt numFmtId="166" formatCode="#,##0.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"/>
      <family val="2"/>
      <charset val="204"/>
    </font>
    <font>
      <sz val="10"/>
      <name val="Helv"/>
      <family val="2"/>
    </font>
    <font>
      <sz val="12"/>
      <color indexed="9"/>
      <name val="Arial"/>
      <family val="2"/>
    </font>
    <font>
      <sz val="10"/>
      <name val="Arial Cyr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Helv"/>
    </font>
    <font>
      <sz val="12"/>
      <name val="Arial"/>
      <family val="2"/>
      <charset val="204"/>
    </font>
    <font>
      <b/>
      <vertAlign val="subscript"/>
      <sz val="12"/>
      <name val="Arial"/>
      <family val="2"/>
    </font>
    <font>
      <b/>
      <sz val="14"/>
      <color rgb="FF000000"/>
      <name val="Times New Roman"/>
      <family val="1"/>
      <charset val="204"/>
    </font>
    <font>
      <sz val="18"/>
      <name val="Arial"/>
      <family val="2"/>
      <charset val="204"/>
    </font>
    <font>
      <b/>
      <sz val="14"/>
      <color theme="1"/>
      <name val="Times New Roman"/>
      <family val="1"/>
      <charset val="204"/>
    </font>
    <font>
      <vertAlign val="superscript"/>
      <sz val="18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10"/>
      <name val="Arial"/>
      <family val="2"/>
    </font>
    <font>
      <vertAlign val="superscript"/>
      <sz val="2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2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1" applyFont="1" applyAlignment="1" applyProtection="1">
      <alignment vertical="center"/>
      <protection hidden="1"/>
    </xf>
    <xf numFmtId="164" fontId="3" fillId="0" borderId="0" xfId="2" applyNumberFormat="1" applyFont="1" applyAlignment="1" applyProtection="1">
      <alignment horizontal="center" vertical="center"/>
      <protection hidden="1"/>
    </xf>
    <xf numFmtId="164" fontId="3" fillId="0" borderId="0" xfId="2" applyNumberFormat="1" applyFont="1" applyAlignment="1" applyProtection="1">
      <alignment horizontal="center" vertical="center" wrapText="1"/>
      <protection hidden="1"/>
    </xf>
    <xf numFmtId="0" fontId="3" fillId="0" borderId="0" xfId="1" applyNumberFormat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/>
      <protection locked="0" hidden="1"/>
    </xf>
    <xf numFmtId="0" fontId="3" fillId="0" borderId="0" xfId="1" applyFont="1" applyProtection="1">
      <protection locked="0" hidden="1"/>
    </xf>
    <xf numFmtId="0" fontId="5" fillId="0" borderId="0" xfId="3" applyFont="1" applyFill="1" applyAlignment="1">
      <alignment vertical="top" wrapText="1"/>
    </xf>
    <xf numFmtId="0" fontId="7" fillId="0" borderId="0" xfId="3" applyFont="1" applyFill="1" applyAlignment="1">
      <alignment horizontal="center" vertical="top" wrapText="1"/>
    </xf>
    <xf numFmtId="49" fontId="8" fillId="0" borderId="0" xfId="3" applyNumberFormat="1" applyFont="1" applyFill="1" applyAlignment="1">
      <alignment horizontal="center" vertical="top" wrapText="1"/>
    </xf>
    <xf numFmtId="0" fontId="8" fillId="0" borderId="0" xfId="3" applyFont="1" applyFill="1" applyAlignment="1">
      <alignment horizontal="center" vertical="top" wrapText="1"/>
    </xf>
    <xf numFmtId="0" fontId="8" fillId="0" borderId="0" xfId="3" applyFont="1" applyFill="1" applyBorder="1" applyAlignment="1">
      <alignment horizontal="center" vertical="top" wrapText="1"/>
    </xf>
    <xf numFmtId="3" fontId="8" fillId="0" borderId="0" xfId="3" applyNumberFormat="1" applyFont="1" applyFill="1" applyBorder="1" applyAlignment="1">
      <alignment horizontal="center" vertical="top" wrapText="1"/>
    </xf>
    <xf numFmtId="49" fontId="8" fillId="2" borderId="1" xfId="3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left" vertical="top" wrapText="1"/>
    </xf>
    <xf numFmtId="0" fontId="8" fillId="0" borderId="4" xfId="3" applyFont="1" applyFill="1" applyBorder="1" applyAlignment="1">
      <alignment horizontal="center" vertical="top" wrapText="1"/>
    </xf>
    <xf numFmtId="3" fontId="8" fillId="0" borderId="1" xfId="3" applyNumberFormat="1" applyFont="1" applyFill="1" applyBorder="1" applyAlignment="1">
      <alignment horizontal="center" vertical="top" wrapText="1"/>
    </xf>
    <xf numFmtId="49" fontId="8" fillId="3" borderId="1" xfId="3" applyNumberFormat="1" applyFont="1" applyFill="1" applyBorder="1" applyAlignment="1">
      <alignment horizontal="left" vertical="top" wrapText="1"/>
    </xf>
    <xf numFmtId="0" fontId="8" fillId="3" borderId="6" xfId="3" applyFont="1" applyFill="1" applyBorder="1" applyAlignment="1">
      <alignment horizontal="left" vertical="top" wrapText="1"/>
    </xf>
    <xf numFmtId="0" fontId="7" fillId="3" borderId="7" xfId="3" applyFont="1" applyFill="1" applyBorder="1" applyAlignment="1">
      <alignment horizontal="center" vertical="top" wrapText="1"/>
    </xf>
    <xf numFmtId="0" fontId="8" fillId="3" borderId="9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center" vertical="top" wrapText="1"/>
    </xf>
    <xf numFmtId="165" fontId="7" fillId="3" borderId="11" xfId="3" applyNumberFormat="1" applyFont="1" applyFill="1" applyBorder="1" applyAlignment="1">
      <alignment horizontal="center" vertical="top" wrapText="1"/>
    </xf>
    <xf numFmtId="0" fontId="8" fillId="3" borderId="12" xfId="3" applyFont="1" applyFill="1" applyBorder="1" applyAlignment="1">
      <alignment horizontal="left" vertical="top" wrapText="1"/>
    </xf>
    <xf numFmtId="0" fontId="7" fillId="3" borderId="13" xfId="3" applyFont="1" applyFill="1" applyBorder="1" applyAlignment="1">
      <alignment horizontal="center" vertical="top" wrapText="1"/>
    </xf>
    <xf numFmtId="165" fontId="7" fillId="3" borderId="14" xfId="3" applyNumberFormat="1" applyFont="1" applyFill="1" applyBorder="1" applyAlignment="1">
      <alignment horizontal="center" vertical="top" wrapText="1"/>
    </xf>
    <xf numFmtId="0" fontId="6" fillId="0" borderId="5" xfId="5" applyBorder="1" applyAlignment="1"/>
    <xf numFmtId="0" fontId="8" fillId="0" borderId="9" xfId="3" applyFont="1" applyFill="1" applyBorder="1" applyAlignment="1">
      <alignment horizontal="left" vertical="top" wrapText="1"/>
    </xf>
    <xf numFmtId="0" fontId="8" fillId="0" borderId="10" xfId="3" applyFont="1" applyFill="1" applyBorder="1" applyAlignment="1">
      <alignment horizontal="center" vertical="top" wrapText="1"/>
    </xf>
    <xf numFmtId="3" fontId="8" fillId="0" borderId="11" xfId="3" applyNumberFormat="1" applyFont="1" applyFill="1" applyBorder="1" applyAlignment="1">
      <alignment horizontal="center" vertical="top" wrapText="1"/>
    </xf>
    <xf numFmtId="0" fontId="6" fillId="0" borderId="15" xfId="5" applyBorder="1" applyAlignment="1"/>
    <xf numFmtId="0" fontId="8" fillId="0" borderId="12" xfId="3" applyFont="1" applyFill="1" applyBorder="1" applyAlignment="1">
      <alignment horizontal="left" vertical="top" wrapText="1"/>
    </xf>
    <xf numFmtId="0" fontId="8" fillId="0" borderId="13" xfId="3" applyFont="1" applyFill="1" applyBorder="1" applyAlignment="1">
      <alignment horizontal="center" vertical="top" wrapText="1"/>
    </xf>
    <xf numFmtId="3" fontId="8" fillId="0" borderId="14" xfId="3" applyNumberFormat="1" applyFont="1" applyFill="1" applyBorder="1" applyAlignment="1">
      <alignment horizontal="center" vertical="top" wrapText="1"/>
    </xf>
    <xf numFmtId="0" fontId="8" fillId="0" borderId="16" xfId="3" applyFont="1" applyFill="1" applyBorder="1" applyAlignment="1">
      <alignment horizontal="left" vertical="top" wrapText="1"/>
    </xf>
    <xf numFmtId="0" fontId="8" fillId="0" borderId="17" xfId="3" applyFont="1" applyFill="1" applyBorder="1" applyAlignment="1">
      <alignment horizontal="center" vertical="top" wrapText="1"/>
    </xf>
    <xf numFmtId="3" fontId="8" fillId="0" borderId="5" xfId="3" applyNumberFormat="1" applyFont="1" applyFill="1" applyBorder="1" applyAlignment="1">
      <alignment horizontal="center" vertical="top" wrapText="1"/>
    </xf>
    <xf numFmtId="1" fontId="8" fillId="0" borderId="8" xfId="3" applyNumberFormat="1" applyFont="1" applyFill="1" applyBorder="1" applyAlignment="1">
      <alignment horizontal="left" vertical="top" wrapText="1"/>
    </xf>
    <xf numFmtId="0" fontId="8" fillId="0" borderId="8" xfId="3" applyFont="1" applyFill="1" applyBorder="1" applyAlignment="1">
      <alignment horizontal="center" vertical="top" wrapText="1"/>
    </xf>
    <xf numFmtId="3" fontId="8" fillId="0" borderId="8" xfId="3" applyNumberFormat="1" applyFont="1" applyFill="1" applyBorder="1" applyAlignment="1">
      <alignment horizontal="center" vertical="top" wrapText="1"/>
    </xf>
    <xf numFmtId="1" fontId="8" fillId="0" borderId="11" xfId="3" applyNumberFormat="1" applyFont="1" applyFill="1" applyBorder="1" applyAlignment="1">
      <alignment horizontal="left" vertical="top" wrapText="1"/>
    </xf>
    <xf numFmtId="0" fontId="8" fillId="0" borderId="11" xfId="3" applyFont="1" applyFill="1" applyBorder="1" applyAlignment="1">
      <alignment horizontal="center" vertical="top" wrapText="1"/>
    </xf>
    <xf numFmtId="1" fontId="8" fillId="0" borderId="14" xfId="3" applyNumberFormat="1" applyFont="1" applyFill="1" applyBorder="1" applyAlignment="1">
      <alignment horizontal="left" vertical="top" wrapText="1"/>
    </xf>
    <xf numFmtId="0" fontId="8" fillId="0" borderId="14" xfId="3" applyFont="1" applyFill="1" applyBorder="1" applyAlignment="1">
      <alignment horizontal="center" vertical="top" wrapText="1"/>
    </xf>
    <xf numFmtId="165" fontId="7" fillId="3" borderId="8" xfId="3" applyNumberFormat="1" applyFont="1" applyFill="1" applyBorder="1" applyAlignment="1">
      <alignment horizontal="left" vertical="top" wrapText="1"/>
    </xf>
    <xf numFmtId="165" fontId="7" fillId="3" borderId="8" xfId="3" applyNumberFormat="1" applyFont="1" applyFill="1" applyBorder="1" applyAlignment="1">
      <alignment horizontal="center" vertical="top" wrapText="1"/>
    </xf>
    <xf numFmtId="4" fontId="7" fillId="3" borderId="8" xfId="3" applyNumberFormat="1" applyFont="1" applyFill="1" applyBorder="1" applyAlignment="1">
      <alignment horizontal="center" vertical="top" wrapText="1"/>
    </xf>
    <xf numFmtId="0" fontId="7" fillId="0" borderId="0" xfId="3" applyFont="1" applyFill="1" applyAlignment="1">
      <alignment vertical="top" wrapText="1"/>
    </xf>
    <xf numFmtId="165" fontId="7" fillId="3" borderId="11" xfId="3" applyNumberFormat="1" applyFont="1" applyFill="1" applyBorder="1" applyAlignment="1">
      <alignment horizontal="left" vertical="top" wrapText="1"/>
    </xf>
    <xf numFmtId="4" fontId="7" fillId="3" borderId="11" xfId="3" applyNumberFormat="1" applyFont="1" applyFill="1" applyBorder="1" applyAlignment="1">
      <alignment horizontal="center" vertical="top" wrapText="1"/>
    </xf>
    <xf numFmtId="165" fontId="7" fillId="3" borderId="14" xfId="3" applyNumberFormat="1" applyFont="1" applyFill="1" applyBorder="1" applyAlignment="1">
      <alignment horizontal="left" vertical="top" wrapText="1"/>
    </xf>
    <xf numFmtId="4" fontId="7" fillId="3" borderId="14" xfId="3" applyNumberFormat="1" applyFont="1" applyFill="1" applyBorder="1" applyAlignment="1">
      <alignment horizontal="center" vertical="top" wrapText="1"/>
    </xf>
    <xf numFmtId="0" fontId="8" fillId="0" borderId="15" xfId="3" applyFont="1" applyFill="1" applyBorder="1" applyAlignment="1">
      <alignment vertical="top" wrapText="1"/>
    </xf>
    <xf numFmtId="0" fontId="8" fillId="0" borderId="6" xfId="3" applyFont="1" applyFill="1" applyBorder="1" applyAlignment="1">
      <alignment horizontal="left" vertical="top" wrapText="1"/>
    </xf>
    <xf numFmtId="165" fontId="8" fillId="0" borderId="14" xfId="3" applyNumberFormat="1" applyFont="1" applyFill="1" applyBorder="1" applyAlignment="1">
      <alignment horizontal="left" vertical="top" wrapText="1"/>
    </xf>
    <xf numFmtId="165" fontId="8" fillId="0" borderId="14" xfId="3" applyNumberFormat="1" applyFont="1" applyFill="1" applyBorder="1" applyAlignment="1">
      <alignment horizontal="center" vertical="top" wrapText="1"/>
    </xf>
    <xf numFmtId="4" fontId="8" fillId="0" borderId="14" xfId="3" applyNumberFormat="1" applyFont="1" applyFill="1" applyBorder="1" applyAlignment="1">
      <alignment horizontal="center" vertical="top" wrapText="1"/>
    </xf>
    <xf numFmtId="49" fontId="8" fillId="4" borderId="1" xfId="3" applyNumberFormat="1" applyFont="1" applyFill="1" applyBorder="1" applyAlignment="1">
      <alignment horizontal="left" vertical="top" wrapText="1"/>
    </xf>
    <xf numFmtId="165" fontId="7" fillId="4" borderId="2" xfId="3" applyNumberFormat="1" applyFont="1" applyFill="1" applyBorder="1" applyAlignment="1">
      <alignment horizontal="left" vertical="top" wrapText="1"/>
    </xf>
    <xf numFmtId="165" fontId="7" fillId="4" borderId="1" xfId="3" applyNumberFormat="1" applyFont="1" applyFill="1" applyBorder="1" applyAlignment="1">
      <alignment horizontal="center" vertical="top" wrapText="1"/>
    </xf>
    <xf numFmtId="4" fontId="7" fillId="4" borderId="1" xfId="3" applyNumberFormat="1" applyFont="1" applyFill="1" applyBorder="1" applyAlignment="1">
      <alignment horizontal="center" vertical="top" wrapText="1"/>
    </xf>
    <xf numFmtId="0" fontId="8" fillId="0" borderId="0" xfId="3" applyFont="1" applyFill="1" applyAlignment="1">
      <alignment vertical="top" wrapText="1"/>
    </xf>
    <xf numFmtId="1" fontId="8" fillId="0" borderId="1" xfId="3" applyNumberFormat="1" applyFont="1" applyFill="1" applyBorder="1" applyAlignment="1">
      <alignment horizontal="left" vertical="top" wrapText="1"/>
    </xf>
    <xf numFmtId="165" fontId="8" fillId="0" borderId="1" xfId="3" applyNumberFormat="1" applyFont="1" applyFill="1" applyBorder="1" applyAlignment="1">
      <alignment horizontal="center" vertical="top" wrapText="1"/>
    </xf>
    <xf numFmtId="4" fontId="8" fillId="0" borderId="1" xfId="3" applyNumberFormat="1" applyFont="1" applyFill="1" applyBorder="1" applyAlignment="1">
      <alignment horizontal="center" vertical="top" wrapText="1"/>
    </xf>
    <xf numFmtId="165" fontId="8" fillId="0" borderId="8" xfId="3" applyNumberFormat="1" applyFont="1" applyFill="1" applyBorder="1" applyAlignment="1">
      <alignment horizontal="center" vertical="top" wrapText="1"/>
    </xf>
    <xf numFmtId="4" fontId="8" fillId="5" borderId="8" xfId="3" applyNumberFormat="1" applyFont="1" applyFill="1" applyBorder="1" applyAlignment="1">
      <alignment horizontal="center" vertical="top" wrapText="1"/>
    </xf>
    <xf numFmtId="1" fontId="8" fillId="0" borderId="11" xfId="3" applyNumberFormat="1" applyFont="1" applyFill="1" applyBorder="1" applyAlignment="1">
      <alignment horizontal="left" vertical="top" wrapText="1" indent="1"/>
    </xf>
    <xf numFmtId="165" fontId="8" fillId="0" borderId="11" xfId="3" applyNumberFormat="1" applyFont="1" applyFill="1" applyBorder="1" applyAlignment="1">
      <alignment horizontal="center" vertical="top" wrapText="1"/>
    </xf>
    <xf numFmtId="166" fontId="8" fillId="0" borderId="11" xfId="3" applyNumberFormat="1" applyFont="1" applyFill="1" applyBorder="1" applyAlignment="1">
      <alignment horizontal="center" vertical="top" wrapText="1"/>
    </xf>
    <xf numFmtId="1" fontId="8" fillId="0" borderId="14" xfId="3" applyNumberFormat="1" applyFont="1" applyFill="1" applyBorder="1" applyAlignment="1">
      <alignment horizontal="left" vertical="top" wrapText="1" indent="1"/>
    </xf>
    <xf numFmtId="166" fontId="8" fillId="0" borderId="14" xfId="3" applyNumberFormat="1" applyFont="1" applyFill="1" applyBorder="1" applyAlignment="1">
      <alignment horizontal="center" vertical="top" wrapText="1"/>
    </xf>
    <xf numFmtId="4" fontId="8" fillId="5" borderId="1" xfId="3" applyNumberFormat="1" applyFont="1" applyFill="1" applyBorder="1" applyAlignment="1">
      <alignment horizontal="center" vertical="top" wrapText="1"/>
    </xf>
    <xf numFmtId="166" fontId="8" fillId="0" borderId="1" xfId="3" applyNumberFormat="1" applyFont="1" applyFill="1" applyBorder="1" applyAlignment="1">
      <alignment horizontal="center" vertical="top" wrapText="1"/>
    </xf>
    <xf numFmtId="1" fontId="8" fillId="0" borderId="15" xfId="3" applyNumberFormat="1" applyFont="1" applyFill="1" applyBorder="1" applyAlignment="1">
      <alignment horizontal="left" vertical="top" wrapText="1"/>
    </xf>
    <xf numFmtId="165" fontId="8" fillId="0" borderId="8" xfId="3" applyNumberFormat="1" applyFont="1" applyFill="1" applyBorder="1" applyAlignment="1">
      <alignment horizontal="left" vertical="top" wrapText="1"/>
    </xf>
    <xf numFmtId="166" fontId="8" fillId="0" borderId="8" xfId="3" applyNumberFormat="1" applyFont="1" applyFill="1" applyBorder="1" applyAlignment="1">
      <alignment horizontal="center" vertical="top" wrapText="1"/>
    </xf>
    <xf numFmtId="165" fontId="8" fillId="0" borderId="11" xfId="3" applyNumberFormat="1" applyFont="1" applyFill="1" applyBorder="1" applyAlignment="1">
      <alignment horizontal="left" vertical="top" wrapText="1"/>
    </xf>
    <xf numFmtId="167" fontId="8" fillId="5" borderId="11" xfId="3" applyNumberFormat="1" applyFont="1" applyFill="1" applyBorder="1" applyAlignment="1">
      <alignment horizontal="center" vertical="top" wrapText="1"/>
    </xf>
    <xf numFmtId="4" fontId="8" fillId="0" borderId="8" xfId="3" applyNumberFormat="1" applyFont="1" applyFill="1" applyBorder="1" applyAlignment="1">
      <alignment horizontal="center" vertical="top" wrapText="1"/>
    </xf>
    <xf numFmtId="165" fontId="8" fillId="0" borderId="11" xfId="3" applyNumberFormat="1" applyFont="1" applyFill="1" applyBorder="1" applyAlignment="1">
      <alignment horizontal="left" vertical="top" wrapText="1" indent="1"/>
    </xf>
    <xf numFmtId="165" fontId="8" fillId="0" borderId="11" xfId="3" quotePrefix="1" applyNumberFormat="1" applyFont="1" applyFill="1" applyBorder="1" applyAlignment="1">
      <alignment horizontal="center" vertical="top" wrapText="1"/>
    </xf>
    <xf numFmtId="3" fontId="8" fillId="6" borderId="11" xfId="3" applyNumberFormat="1" applyFont="1" applyFill="1" applyBorder="1" applyAlignment="1">
      <alignment horizontal="center" vertical="top" wrapText="1"/>
    </xf>
    <xf numFmtId="4" fontId="8" fillId="0" borderId="11" xfId="3" applyNumberFormat="1" applyFont="1" applyFill="1" applyBorder="1" applyAlignment="1">
      <alignment horizontal="center" vertical="top" wrapText="1"/>
    </xf>
    <xf numFmtId="165" fontId="8" fillId="0" borderId="14" xfId="3" applyNumberFormat="1" applyFont="1" applyFill="1" applyBorder="1" applyAlignment="1">
      <alignment horizontal="left" vertical="top" wrapText="1" indent="1"/>
    </xf>
    <xf numFmtId="165" fontId="8" fillId="0" borderId="14" xfId="3" quotePrefix="1" applyNumberFormat="1" applyFont="1" applyFill="1" applyBorder="1" applyAlignment="1">
      <alignment horizontal="center" vertical="top" wrapText="1"/>
    </xf>
    <xf numFmtId="167" fontId="8" fillId="0" borderId="14" xfId="3" applyNumberFormat="1" applyFont="1" applyFill="1" applyBorder="1" applyAlignment="1">
      <alignment horizontal="center" vertical="top" wrapText="1"/>
    </xf>
    <xf numFmtId="3" fontId="10" fillId="0" borderId="11" xfId="6" applyNumberFormat="1" applyFont="1" applyFill="1" applyBorder="1" applyAlignment="1">
      <alignment horizontal="center" vertical="top" wrapText="1"/>
    </xf>
    <xf numFmtId="166" fontId="10" fillId="0" borderId="11" xfId="6" applyNumberFormat="1" applyFont="1" applyFill="1" applyBorder="1" applyAlignment="1">
      <alignment horizontal="center" vertical="top" wrapText="1"/>
    </xf>
    <xf numFmtId="166" fontId="10" fillId="0" borderId="14" xfId="6" applyNumberFormat="1" applyFont="1" applyFill="1" applyBorder="1" applyAlignment="1">
      <alignment horizontal="center" vertical="top" wrapText="1"/>
    </xf>
    <xf numFmtId="3" fontId="10" fillId="2" borderId="1" xfId="6" applyNumberFormat="1" applyFont="1" applyFill="1" applyBorder="1" applyAlignment="1">
      <alignment horizontal="center" vertical="top" wrapText="1"/>
    </xf>
    <xf numFmtId="165" fontId="8" fillId="0" borderId="1" xfId="3" applyNumberFormat="1" applyFont="1" applyFill="1" applyBorder="1" applyAlignment="1">
      <alignment horizontal="left" vertical="top" wrapText="1"/>
    </xf>
    <xf numFmtId="3" fontId="10" fillId="2" borderId="8" xfId="6" applyNumberFormat="1" applyFont="1" applyFill="1" applyBorder="1" applyAlignment="1">
      <alignment horizontal="center" vertical="top" wrapText="1"/>
    </xf>
    <xf numFmtId="166" fontId="10" fillId="2" borderId="11" xfId="6" applyNumberFormat="1" applyFont="1" applyFill="1" applyBorder="1" applyAlignment="1">
      <alignment horizontal="center" vertical="top" wrapText="1"/>
    </xf>
    <xf numFmtId="0" fontId="8" fillId="0" borderId="0" xfId="3" applyFont="1" applyAlignment="1">
      <alignment vertical="top" wrapText="1"/>
    </xf>
    <xf numFmtId="166" fontId="10" fillId="2" borderId="14" xfId="6" applyNumberFormat="1" applyFont="1" applyFill="1" applyBorder="1" applyAlignment="1">
      <alignment horizontal="center" vertical="top" wrapText="1"/>
    </xf>
    <xf numFmtId="3" fontId="10" fillId="0" borderId="1" xfId="6" applyNumberFormat="1" applyFont="1" applyFill="1" applyBorder="1" applyAlignment="1">
      <alignment horizontal="center" vertical="top" wrapText="1"/>
    </xf>
    <xf numFmtId="166" fontId="10" fillId="2" borderId="8" xfId="6" applyNumberFormat="1" applyFont="1" applyFill="1" applyBorder="1" applyAlignment="1">
      <alignment horizontal="center" vertical="top" wrapText="1"/>
    </xf>
    <xf numFmtId="165" fontId="8" fillId="0" borderId="5" xfId="3" applyNumberFormat="1" applyFont="1" applyFill="1" applyBorder="1" applyAlignment="1">
      <alignment horizontal="left" vertical="top" wrapText="1"/>
    </xf>
    <xf numFmtId="165" fontId="8" fillId="0" borderId="2" xfId="3" applyNumberFormat="1" applyFont="1" applyFill="1" applyBorder="1" applyAlignment="1">
      <alignment horizontal="center" vertical="top" wrapText="1"/>
    </xf>
    <xf numFmtId="4" fontId="8" fillId="0" borderId="2" xfId="3" applyNumberFormat="1" applyFont="1" applyFill="1" applyBorder="1" applyAlignment="1">
      <alignment horizontal="center" vertical="top" wrapText="1"/>
    </xf>
    <xf numFmtId="0" fontId="8" fillId="0" borderId="1" xfId="3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center" vertical="top" wrapText="1"/>
    </xf>
    <xf numFmtId="0" fontId="8" fillId="0" borderId="8" xfId="3" applyFont="1" applyFill="1" applyBorder="1" applyAlignment="1">
      <alignment horizontal="left" vertical="top" wrapText="1"/>
    </xf>
    <xf numFmtId="0" fontId="8" fillId="0" borderId="11" xfId="3" applyFont="1" applyFill="1" applyBorder="1" applyAlignment="1">
      <alignment horizontal="left" vertical="top" wrapText="1"/>
    </xf>
    <xf numFmtId="165" fontId="7" fillId="3" borderId="1" xfId="3" applyNumberFormat="1" applyFont="1" applyFill="1" applyBorder="1" applyAlignment="1">
      <alignment horizontal="left" vertical="top" wrapText="1"/>
    </xf>
    <xf numFmtId="165" fontId="7" fillId="3" borderId="1" xfId="3" applyNumberFormat="1" applyFont="1" applyFill="1" applyBorder="1" applyAlignment="1">
      <alignment horizontal="center" vertical="top" wrapText="1"/>
    </xf>
    <xf numFmtId="4" fontId="7" fillId="3" borderId="1" xfId="3" applyNumberFormat="1" applyFont="1" applyFill="1" applyBorder="1" applyAlignment="1">
      <alignment horizontal="center" vertical="top" wrapText="1"/>
    </xf>
    <xf numFmtId="0" fontId="7" fillId="0" borderId="0" xfId="3" applyFont="1" applyAlignment="1">
      <alignment vertical="top" wrapText="1"/>
    </xf>
    <xf numFmtId="4" fontId="8" fillId="5" borderId="11" xfId="3" applyNumberFormat="1" applyFont="1" applyFill="1" applyBorder="1" applyAlignment="1">
      <alignment horizontal="center" vertical="top" wrapText="1"/>
    </xf>
    <xf numFmtId="4" fontId="8" fillId="5" borderId="14" xfId="3" applyNumberFormat="1" applyFont="1" applyFill="1" applyBorder="1" applyAlignment="1">
      <alignment horizontal="center" vertical="top" wrapText="1"/>
    </xf>
    <xf numFmtId="0" fontId="7" fillId="4" borderId="1" xfId="3" applyFont="1" applyFill="1" applyBorder="1" applyAlignment="1">
      <alignment horizontal="left" vertical="top" wrapText="1"/>
    </xf>
    <xf numFmtId="0" fontId="7" fillId="4" borderId="1" xfId="3" applyFont="1" applyFill="1" applyBorder="1" applyAlignment="1">
      <alignment horizontal="center" vertical="top" wrapText="1"/>
    </xf>
    <xf numFmtId="49" fontId="8" fillId="0" borderId="0" xfId="3" applyNumberFormat="1" applyFont="1" applyAlignment="1">
      <alignment horizontal="left" vertical="top" wrapText="1"/>
    </xf>
    <xf numFmtId="0" fontId="12" fillId="0" borderId="0" xfId="0" applyFont="1" applyFill="1" applyAlignment="1"/>
    <xf numFmtId="0" fontId="13" fillId="0" borderId="0" xfId="1" applyFont="1" applyAlignment="1" applyProtection="1">
      <alignment vertical="center"/>
      <protection locked="0" hidden="1"/>
    </xf>
    <xf numFmtId="0" fontId="14" fillId="0" borderId="0" xfId="0" applyFont="1" applyFill="1" applyAlignment="1"/>
    <xf numFmtId="0" fontId="15" fillId="0" borderId="0" xfId="1" applyFont="1" applyAlignment="1" applyProtection="1">
      <alignment vertical="center"/>
      <protection locked="0" hidden="1"/>
    </xf>
    <xf numFmtId="0" fontId="16" fillId="0" borderId="0" xfId="0" applyFont="1"/>
    <xf numFmtId="0" fontId="8" fillId="0" borderId="0" xfId="3" applyFont="1" applyAlignment="1">
      <alignment horizontal="left" vertical="top" wrapText="1"/>
    </xf>
    <xf numFmtId="0" fontId="1" fillId="0" borderId="0" xfId="7"/>
    <xf numFmtId="4" fontId="8" fillId="0" borderId="0" xfId="3" applyNumberFormat="1" applyFont="1" applyAlignment="1">
      <alignment vertical="top" wrapText="1"/>
    </xf>
    <xf numFmtId="0" fontId="17" fillId="0" borderId="0" xfId="7" applyFont="1" applyAlignment="1">
      <alignment horizontal="left" vertical="center"/>
    </xf>
    <xf numFmtId="1" fontId="17" fillId="0" borderId="0" xfId="7" applyNumberFormat="1" applyFont="1"/>
    <xf numFmtId="3" fontId="18" fillId="0" borderId="0" xfId="3" applyNumberFormat="1" applyFont="1" applyAlignment="1">
      <alignment horizontal="center" vertical="top" wrapText="1"/>
    </xf>
    <xf numFmtId="0" fontId="20" fillId="0" borderId="0" xfId="7" applyFont="1" applyAlignment="1">
      <alignment horizontal="center" vertical="center"/>
    </xf>
    <xf numFmtId="0" fontId="8" fillId="0" borderId="0" xfId="3" applyFont="1" applyAlignment="1">
      <alignment horizontal="center" vertical="top" wrapText="1"/>
    </xf>
    <xf numFmtId="49" fontId="8" fillId="0" borderId="1" xfId="3" applyNumberFormat="1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center" vertical="top" wrapText="1"/>
    </xf>
    <xf numFmtId="3" fontId="18" fillId="0" borderId="1" xfId="3" applyNumberFormat="1" applyFont="1" applyBorder="1" applyAlignment="1">
      <alignment horizontal="center" vertical="top" wrapText="1"/>
    </xf>
    <xf numFmtId="0" fontId="8" fillId="0" borderId="1" xfId="3" applyFont="1" applyBorder="1" applyAlignment="1">
      <alignment vertical="top" wrapText="1"/>
    </xf>
    <xf numFmtId="165" fontId="7" fillId="4" borderId="2" xfId="3" applyNumberFormat="1" applyFont="1" applyFill="1" applyBorder="1" applyAlignment="1">
      <alignment horizontal="left" vertical="top" wrapText="1"/>
    </xf>
    <xf numFmtId="165" fontId="7" fillId="7" borderId="3" xfId="3" applyNumberFormat="1" applyFont="1" applyFill="1" applyBorder="1" applyAlignment="1">
      <alignment horizontal="left" vertical="top" wrapText="1"/>
    </xf>
    <xf numFmtId="165" fontId="7" fillId="7" borderId="1" xfId="3" applyNumberFormat="1" applyFont="1" applyFill="1" applyBorder="1" applyAlignment="1">
      <alignment horizontal="center" vertical="top" wrapText="1"/>
    </xf>
    <xf numFmtId="4" fontId="7" fillId="7" borderId="1" xfId="3" applyNumberFormat="1" applyFont="1" applyFill="1" applyBorder="1" applyAlignment="1">
      <alignment horizontal="center" vertical="top" wrapText="1"/>
    </xf>
    <xf numFmtId="165" fontId="24" fillId="3" borderId="8" xfId="3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NumberFormat="1" applyFont="1" applyAlignment="1" applyProtection="1">
      <alignment horizontal="right"/>
      <protection hidden="1"/>
    </xf>
    <xf numFmtId="0" fontId="8" fillId="0" borderId="2" xfId="3" applyFont="1" applyFill="1" applyBorder="1" applyAlignment="1">
      <alignment horizontal="left" vertical="top" wrapText="1"/>
    </xf>
    <xf numFmtId="0" fontId="8" fillId="0" borderId="5" xfId="3" applyFont="1" applyFill="1" applyBorder="1" applyAlignment="1">
      <alignment horizontal="left" vertical="top" wrapText="1"/>
    </xf>
    <xf numFmtId="0" fontId="8" fillId="0" borderId="15" xfId="3" applyFont="1" applyFill="1" applyBorder="1" applyAlignment="1">
      <alignment horizontal="left" vertical="top" wrapText="1"/>
    </xf>
    <xf numFmtId="0" fontId="3" fillId="0" borderId="0" xfId="1" applyFont="1" applyAlignment="1" applyProtection="1">
      <alignment horizontal="left" vertical="center" wrapText="1"/>
      <protection hidden="1"/>
    </xf>
    <xf numFmtId="0" fontId="8" fillId="0" borderId="2" xfId="3" applyFont="1" applyFill="1" applyBorder="1" applyAlignment="1">
      <alignment horizontal="center" vertical="top" wrapText="1"/>
    </xf>
    <xf numFmtId="0" fontId="8" fillId="0" borderId="5" xfId="3" applyFont="1" applyFill="1" applyBorder="1" applyAlignment="1">
      <alignment horizontal="center" vertical="top" wrapText="1"/>
    </xf>
    <xf numFmtId="49" fontId="22" fillId="0" borderId="0" xfId="3" applyNumberFormat="1" applyFont="1" applyFill="1" applyAlignment="1">
      <alignment horizontal="center" vertical="top" wrapText="1"/>
    </xf>
    <xf numFmtId="1" fontId="8" fillId="0" borderId="2" xfId="3" applyNumberFormat="1" applyFont="1" applyFill="1" applyBorder="1" applyAlignment="1">
      <alignment horizontal="left" vertical="top" wrapText="1"/>
    </xf>
    <xf numFmtId="1" fontId="8" fillId="0" borderId="15" xfId="3" applyNumberFormat="1" applyFont="1" applyFill="1" applyBorder="1" applyAlignment="1">
      <alignment horizontal="left" vertical="top" wrapText="1"/>
    </xf>
    <xf numFmtId="165" fontId="7" fillId="4" borderId="2" xfId="3" applyNumberFormat="1" applyFont="1" applyFill="1" applyBorder="1" applyAlignment="1">
      <alignment horizontal="left" vertical="top" wrapText="1"/>
    </xf>
    <xf numFmtId="165" fontId="7" fillId="4" borderId="15" xfId="3" applyNumberFormat="1" applyFont="1" applyFill="1" applyBorder="1" applyAlignment="1">
      <alignment horizontal="left" vertical="top" wrapText="1"/>
    </xf>
    <xf numFmtId="0" fontId="19" fillId="0" borderId="0" xfId="7" applyFont="1" applyAlignment="1">
      <alignment horizontal="left" vertical="top"/>
    </xf>
  </cellXfs>
  <cellStyles count="11">
    <cellStyle name="Normal" xfId="4"/>
    <cellStyle name="Обычный" xfId="0" builtinId="0"/>
    <cellStyle name="Обычный 16" xfId="7"/>
    <cellStyle name="Обычный 2" xfId="5"/>
    <cellStyle name="Обычный 2 5" xfId="1"/>
    <cellStyle name="Обычный 8" xfId="8"/>
    <cellStyle name="Обычный_Расчет тарифов на транспортные услуги" xfId="3"/>
    <cellStyle name="Обычный_Расчет тарифов на транспортные услуги 2" xfId="6"/>
    <cellStyle name="Финансовый 10" xfId="2"/>
    <cellStyle name="Финансовый 2" xfId="10"/>
    <cellStyle name="Финансовый 6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0"/>
  <sheetViews>
    <sheetView tabSelected="1" view="pageBreakPreview" zoomScale="60" zoomScaleNormal="115" workbookViewId="0">
      <selection activeCell="R14" sqref="R14"/>
    </sheetView>
  </sheetViews>
  <sheetFormatPr defaultColWidth="9.140625" defaultRowHeight="15"/>
  <cols>
    <col min="1" max="1" width="8.5703125" style="114" customWidth="1"/>
    <col min="2" max="2" width="22.140625" style="120" customWidth="1"/>
    <col min="3" max="3" width="78.5703125" style="120" customWidth="1"/>
    <col min="4" max="4" width="22.7109375" style="127" customWidth="1"/>
    <col min="5" max="5" width="27.85546875" style="125" customWidth="1"/>
    <col min="6" max="6" width="27.85546875" style="95" customWidth="1"/>
    <col min="7" max="11" width="0" style="95" hidden="1" customWidth="1"/>
    <col min="12" max="16384" width="9.140625" style="95"/>
  </cols>
  <sheetData>
    <row r="1" spans="1:6" s="5" customFormat="1" ht="20.25">
      <c r="A1" s="1"/>
      <c r="B1" s="2"/>
      <c r="C1" s="2"/>
      <c r="D1" s="3"/>
      <c r="E1" s="3"/>
      <c r="F1" s="139" t="s">
        <v>164</v>
      </c>
    </row>
    <row r="2" spans="1:6" s="5" customFormat="1" ht="20.25">
      <c r="A2" s="6"/>
      <c r="B2" s="2"/>
      <c r="C2" s="2"/>
      <c r="D2" s="3"/>
      <c r="E2" s="3"/>
      <c r="F2" s="4"/>
    </row>
    <row r="3" spans="1:6" s="5" customFormat="1" ht="20.25">
      <c r="A3" s="7"/>
      <c r="B3" s="2"/>
      <c r="C3" s="2"/>
      <c r="D3" s="3"/>
      <c r="E3" s="3"/>
      <c r="F3" s="4"/>
    </row>
    <row r="4" spans="1:6" s="5" customFormat="1" ht="20.25" customHeight="1">
      <c r="A4" s="6" t="s">
        <v>0</v>
      </c>
      <c r="B4" s="2"/>
      <c r="C4" s="2"/>
      <c r="D4" s="3"/>
      <c r="E4" s="3"/>
      <c r="F4" s="4"/>
    </row>
    <row r="5" spans="1:6" s="5" customFormat="1" ht="20.25" customHeight="1">
      <c r="A5" s="6" t="s">
        <v>1</v>
      </c>
      <c r="B5" s="2"/>
      <c r="C5" s="2"/>
      <c r="D5" s="3"/>
      <c r="E5" s="3"/>
      <c r="F5" s="4"/>
    </row>
    <row r="6" spans="1:6" s="5" customFormat="1" ht="35.25" customHeight="1">
      <c r="A6" s="143" t="s">
        <v>163</v>
      </c>
      <c r="B6" s="143"/>
      <c r="C6" s="143"/>
      <c r="D6" s="143"/>
      <c r="E6" s="143"/>
      <c r="F6" s="143"/>
    </row>
    <row r="7" spans="1:6" s="8" customFormat="1" ht="32.25" customHeight="1">
      <c r="A7" s="146" t="s">
        <v>160</v>
      </c>
      <c r="B7" s="146"/>
      <c r="C7" s="146"/>
      <c r="D7" s="146"/>
      <c r="E7" s="146"/>
      <c r="F7" s="146"/>
    </row>
    <row r="8" spans="1:6" s="11" customFormat="1" ht="39" customHeight="1">
      <c r="A8" s="10"/>
      <c r="C8" s="12"/>
      <c r="D8" s="12"/>
      <c r="E8" s="13"/>
    </row>
    <row r="9" spans="1:6" s="11" customFormat="1" ht="15" customHeight="1">
      <c r="A9" s="14">
        <v>1</v>
      </c>
      <c r="B9" s="144" t="s">
        <v>2</v>
      </c>
      <c r="C9" s="15" t="s">
        <v>3</v>
      </c>
      <c r="D9" s="16"/>
      <c r="E9" s="17"/>
      <c r="F9" s="17"/>
    </row>
    <row r="10" spans="1:6" s="9" customFormat="1" ht="96.75" customHeight="1">
      <c r="A10" s="18">
        <v>2</v>
      </c>
      <c r="B10" s="145"/>
      <c r="C10" s="19" t="s">
        <v>4</v>
      </c>
      <c r="D10" s="20"/>
      <c r="E10" s="137" t="s">
        <v>5</v>
      </c>
      <c r="F10" s="138" t="s">
        <v>162</v>
      </c>
    </row>
    <row r="11" spans="1:6" s="9" customFormat="1" ht="15.75">
      <c r="A11" s="18">
        <v>3</v>
      </c>
      <c r="B11" s="145"/>
      <c r="C11" s="21" t="s">
        <v>6</v>
      </c>
      <c r="D11" s="22"/>
      <c r="E11" s="23"/>
      <c r="F11" s="23"/>
    </row>
    <row r="12" spans="1:6" s="9" customFormat="1" ht="15.75">
      <c r="A12" s="18">
        <v>4</v>
      </c>
      <c r="B12" s="145"/>
      <c r="C12" s="24" t="s">
        <v>7</v>
      </c>
      <c r="D12" s="25"/>
      <c r="E12" s="26"/>
      <c r="F12" s="26"/>
    </row>
    <row r="13" spans="1:6" s="11" customFormat="1">
      <c r="A13" s="14">
        <v>5</v>
      </c>
      <c r="B13" s="27"/>
      <c r="C13" s="28" t="s">
        <v>8</v>
      </c>
      <c r="D13" s="29"/>
      <c r="E13" s="30"/>
      <c r="F13" s="30"/>
    </row>
    <row r="14" spans="1:6" s="11" customFormat="1">
      <c r="A14" s="14">
        <v>6</v>
      </c>
      <c r="B14" s="31"/>
      <c r="C14" s="32" t="s">
        <v>9</v>
      </c>
      <c r="D14" s="33"/>
      <c r="E14" s="34"/>
      <c r="F14" s="34"/>
    </row>
    <row r="15" spans="1:6" s="11" customFormat="1">
      <c r="A15" s="14"/>
      <c r="B15" s="27"/>
      <c r="C15" s="35"/>
      <c r="D15" s="36"/>
      <c r="E15" s="37"/>
      <c r="F15" s="37"/>
    </row>
    <row r="16" spans="1:6" s="11" customFormat="1">
      <c r="A16" s="14">
        <v>7</v>
      </c>
      <c r="B16" s="140" t="s">
        <v>10</v>
      </c>
      <c r="C16" s="38"/>
      <c r="D16" s="39"/>
      <c r="E16" s="40"/>
      <c r="F16" s="40"/>
    </row>
    <row r="17" spans="1:6" s="9" customFormat="1" ht="15.75">
      <c r="A17" s="14">
        <v>8</v>
      </c>
      <c r="B17" s="141"/>
      <c r="C17" s="41" t="s">
        <v>11</v>
      </c>
      <c r="D17" s="42" t="s">
        <v>12</v>
      </c>
      <c r="E17" s="30"/>
      <c r="F17" s="30"/>
    </row>
    <row r="18" spans="1:6" s="9" customFormat="1" ht="15.75">
      <c r="A18" s="14">
        <v>9</v>
      </c>
      <c r="B18" s="141"/>
      <c r="C18" s="41" t="s">
        <v>13</v>
      </c>
      <c r="D18" s="42" t="s">
        <v>14</v>
      </c>
      <c r="E18" s="30"/>
      <c r="F18" s="30"/>
    </row>
    <row r="19" spans="1:6" s="9" customFormat="1" ht="15.75">
      <c r="A19" s="14">
        <v>10</v>
      </c>
      <c r="B19" s="142"/>
      <c r="C19" s="43" t="s">
        <v>15</v>
      </c>
      <c r="D19" s="44" t="s">
        <v>16</v>
      </c>
      <c r="E19" s="30"/>
      <c r="F19" s="30"/>
    </row>
    <row r="20" spans="1:6" s="48" customFormat="1" ht="15.75">
      <c r="A20" s="18">
        <v>11</v>
      </c>
      <c r="B20" s="140" t="s">
        <v>17</v>
      </c>
      <c r="C20" s="45" t="s">
        <v>18</v>
      </c>
      <c r="D20" s="46" t="s">
        <v>19</v>
      </c>
      <c r="E20" s="47" t="e">
        <f>ROUND(E167+E172+E177,2)</f>
        <v>#DIV/0!</v>
      </c>
      <c r="F20" s="47" t="e">
        <f t="shared" ref="F20:F22" si="0">ROUND(F167+F172+F177,2)</f>
        <v>#DIV/0!</v>
      </c>
    </row>
    <row r="21" spans="1:6" s="48" customFormat="1" ht="15.75">
      <c r="A21" s="18">
        <v>12</v>
      </c>
      <c r="B21" s="141"/>
      <c r="C21" s="49" t="s">
        <v>20</v>
      </c>
      <c r="D21" s="23" t="s">
        <v>21</v>
      </c>
      <c r="E21" s="50">
        <f>ROUND(E168+E173+E178,2)</f>
        <v>0</v>
      </c>
      <c r="F21" s="50">
        <f>ROUND(F168+F173+F178,2)</f>
        <v>0</v>
      </c>
    </row>
    <row r="22" spans="1:6" s="48" customFormat="1" ht="15.75">
      <c r="A22" s="18">
        <v>13</v>
      </c>
      <c r="B22" s="142"/>
      <c r="C22" s="51" t="s">
        <v>22</v>
      </c>
      <c r="D22" s="26" t="s">
        <v>23</v>
      </c>
      <c r="E22" s="52">
        <f>ROUND(E169+E174+E179,2)</f>
        <v>0</v>
      </c>
      <c r="F22" s="52">
        <f t="shared" si="0"/>
        <v>0</v>
      </c>
    </row>
    <row r="23" spans="1:6" s="8" customFormat="1" ht="15.75">
      <c r="A23" s="14">
        <v>14</v>
      </c>
      <c r="B23" s="53"/>
      <c r="C23" s="134" t="s">
        <v>161</v>
      </c>
      <c r="D23" s="135" t="s">
        <v>19</v>
      </c>
      <c r="E23" s="136" t="e">
        <f>(E17*E20+E18*E21+E19*E22)/E17</f>
        <v>#DIV/0!</v>
      </c>
      <c r="F23" s="136" t="e">
        <f t="shared" ref="F23" si="1">(F17*F20+F18*F21+F19*F22)/F17</f>
        <v>#DIV/0!</v>
      </c>
    </row>
    <row r="24" spans="1:6" s="8" customFormat="1">
      <c r="A24" s="14">
        <v>15</v>
      </c>
      <c r="B24" s="140" t="s">
        <v>24</v>
      </c>
      <c r="C24" s="54" t="s">
        <v>25</v>
      </c>
      <c r="D24" s="39"/>
      <c r="E24" s="40"/>
      <c r="F24" s="40"/>
    </row>
    <row r="25" spans="1:6" s="8" customFormat="1">
      <c r="A25" s="14">
        <v>16</v>
      </c>
      <c r="B25" s="142"/>
      <c r="C25" s="55" t="s">
        <v>26</v>
      </c>
      <c r="D25" s="56" t="s">
        <v>27</v>
      </c>
      <c r="E25" s="57"/>
      <c r="F25" s="57"/>
    </row>
    <row r="26" spans="1:6" s="62" customFormat="1" ht="31.5">
      <c r="A26" s="58">
        <v>17</v>
      </c>
      <c r="B26" s="140" t="s">
        <v>28</v>
      </c>
      <c r="C26" s="133" t="s">
        <v>29</v>
      </c>
      <c r="D26" s="60" t="s">
        <v>19</v>
      </c>
      <c r="E26" s="61">
        <f>E28+E29+E33+E35+E37+E40+E42+E44+E46</f>
        <v>0</v>
      </c>
      <c r="F26" s="61">
        <f>F28+F29+F33+F35+F37+F40+F42+F44+F46</f>
        <v>0</v>
      </c>
    </row>
    <row r="27" spans="1:6" s="62" customFormat="1">
      <c r="A27" s="14">
        <v>18</v>
      </c>
      <c r="B27" s="141"/>
      <c r="C27" s="63" t="s">
        <v>30</v>
      </c>
      <c r="D27" s="64"/>
      <c r="E27" s="17"/>
      <c r="F27" s="17"/>
    </row>
    <row r="28" spans="1:6" s="62" customFormat="1">
      <c r="A28" s="14">
        <v>19</v>
      </c>
      <c r="B28" s="141"/>
      <c r="C28" s="63" t="s">
        <v>31</v>
      </c>
      <c r="D28" s="64" t="s">
        <v>32</v>
      </c>
      <c r="E28" s="65"/>
      <c r="F28" s="65"/>
    </row>
    <row r="29" spans="1:6" s="62" customFormat="1">
      <c r="A29" s="14">
        <v>20</v>
      </c>
      <c r="B29" s="141"/>
      <c r="C29" s="38" t="s">
        <v>33</v>
      </c>
      <c r="D29" s="66" t="s">
        <v>32</v>
      </c>
      <c r="E29" s="67">
        <f>E28*(E30+E31+E32)%</f>
        <v>0</v>
      </c>
      <c r="F29" s="67">
        <f>F28*(F30+F31+F32)%</f>
        <v>0</v>
      </c>
    </row>
    <row r="30" spans="1:6" s="62" customFormat="1">
      <c r="A30" s="14">
        <v>21</v>
      </c>
      <c r="B30" s="141"/>
      <c r="C30" s="68" t="s">
        <v>34</v>
      </c>
      <c r="D30" s="69" t="s">
        <v>35</v>
      </c>
      <c r="E30" s="70"/>
      <c r="F30" s="70"/>
    </row>
    <row r="31" spans="1:6" s="62" customFormat="1">
      <c r="A31" s="14">
        <v>22</v>
      </c>
      <c r="B31" s="141"/>
      <c r="C31" s="68" t="s">
        <v>36</v>
      </c>
      <c r="D31" s="69" t="s">
        <v>35</v>
      </c>
      <c r="E31" s="70"/>
      <c r="F31" s="70"/>
    </row>
    <row r="32" spans="1:6" s="62" customFormat="1" ht="30">
      <c r="A32" s="14">
        <v>23</v>
      </c>
      <c r="B32" s="141"/>
      <c r="C32" s="71" t="s">
        <v>37</v>
      </c>
      <c r="D32" s="56" t="s">
        <v>35</v>
      </c>
      <c r="E32" s="72"/>
      <c r="F32" s="72"/>
    </row>
    <row r="33" spans="1:6" s="62" customFormat="1">
      <c r="A33" s="14">
        <v>24</v>
      </c>
      <c r="B33" s="141"/>
      <c r="C33" s="147" t="s">
        <v>38</v>
      </c>
      <c r="D33" s="64" t="s">
        <v>32</v>
      </c>
      <c r="E33" s="73">
        <f t="shared" ref="E33" si="2">E28*E34%</f>
        <v>0</v>
      </c>
      <c r="F33" s="73">
        <f>F28*F34%</f>
        <v>0</v>
      </c>
    </row>
    <row r="34" spans="1:6" s="62" customFormat="1">
      <c r="A34" s="14">
        <v>25</v>
      </c>
      <c r="B34" s="141"/>
      <c r="C34" s="148"/>
      <c r="D34" s="64" t="s">
        <v>35</v>
      </c>
      <c r="E34" s="74"/>
      <c r="F34" s="74"/>
    </row>
    <row r="35" spans="1:6" s="62" customFormat="1">
      <c r="A35" s="14">
        <v>26</v>
      </c>
      <c r="B35" s="141"/>
      <c r="C35" s="147" t="s">
        <v>39</v>
      </c>
      <c r="D35" s="64" t="s">
        <v>32</v>
      </c>
      <c r="E35" s="73">
        <f>(E28+E29)*E36%</f>
        <v>0</v>
      </c>
      <c r="F35" s="73">
        <f>(F28+F29)*F36%</f>
        <v>0</v>
      </c>
    </row>
    <row r="36" spans="1:6" s="62" customFormat="1">
      <c r="A36" s="14">
        <v>27</v>
      </c>
      <c r="B36" s="141"/>
      <c r="C36" s="148"/>
      <c r="D36" s="64" t="s">
        <v>35</v>
      </c>
      <c r="E36" s="17"/>
      <c r="F36" s="17"/>
    </row>
    <row r="37" spans="1:6" s="62" customFormat="1">
      <c r="A37" s="14">
        <v>28</v>
      </c>
      <c r="B37" s="141"/>
      <c r="C37" s="38" t="s">
        <v>40</v>
      </c>
      <c r="D37" s="66" t="s">
        <v>32</v>
      </c>
      <c r="E37" s="67">
        <f>(E28+E29+E33+E35)*(E38+E39)%</f>
        <v>0</v>
      </c>
      <c r="F37" s="67">
        <f>(F28+F29+F33+F35)*(F38+F39)%</f>
        <v>0</v>
      </c>
    </row>
    <row r="38" spans="1:6" s="62" customFormat="1">
      <c r="A38" s="14">
        <v>29</v>
      </c>
      <c r="B38" s="141"/>
      <c r="C38" s="68" t="s">
        <v>41</v>
      </c>
      <c r="D38" s="69" t="s">
        <v>35</v>
      </c>
      <c r="E38" s="70"/>
      <c r="F38" s="70"/>
    </row>
    <row r="39" spans="1:6" s="62" customFormat="1">
      <c r="A39" s="14">
        <v>30</v>
      </c>
      <c r="B39" s="141"/>
      <c r="C39" s="71" t="s">
        <v>42</v>
      </c>
      <c r="D39" s="56" t="s">
        <v>35</v>
      </c>
      <c r="E39" s="72"/>
      <c r="F39" s="72"/>
    </row>
    <row r="40" spans="1:6" s="62" customFormat="1">
      <c r="A40" s="14">
        <v>31</v>
      </c>
      <c r="B40" s="141"/>
      <c r="C40" s="147" t="s">
        <v>43</v>
      </c>
      <c r="D40" s="64" t="s">
        <v>32</v>
      </c>
      <c r="E40" s="73">
        <f>(E28+E29+E33+E35+E37)*E41%</f>
        <v>0</v>
      </c>
      <c r="F40" s="73">
        <f>(F28+F29+F33+F35+F37)*F41%</f>
        <v>0</v>
      </c>
    </row>
    <row r="41" spans="1:6" s="62" customFormat="1">
      <c r="A41" s="14">
        <v>32</v>
      </c>
      <c r="B41" s="141"/>
      <c r="C41" s="148"/>
      <c r="D41" s="64" t="s">
        <v>35</v>
      </c>
      <c r="E41" s="74"/>
      <c r="F41" s="74"/>
    </row>
    <row r="42" spans="1:6" s="62" customFormat="1">
      <c r="A42" s="14">
        <v>33</v>
      </c>
      <c r="B42" s="141"/>
      <c r="C42" s="147" t="s">
        <v>44</v>
      </c>
      <c r="D42" s="64" t="s">
        <v>32</v>
      </c>
      <c r="E42" s="73">
        <f>(E28+E29+E33+E35+E37+E40)*E43%</f>
        <v>0</v>
      </c>
      <c r="F42" s="73">
        <f>(F28+F29+F33+F35+F37+F40)*F43%</f>
        <v>0</v>
      </c>
    </row>
    <row r="43" spans="1:6" s="62" customFormat="1">
      <c r="A43" s="14">
        <v>34</v>
      </c>
      <c r="B43" s="141"/>
      <c r="C43" s="148"/>
      <c r="D43" s="64" t="s">
        <v>35</v>
      </c>
      <c r="E43" s="74"/>
      <c r="F43" s="74"/>
    </row>
    <row r="44" spans="1:6" s="62" customFormat="1">
      <c r="A44" s="14">
        <v>35</v>
      </c>
      <c r="B44" s="141"/>
      <c r="C44" s="147" t="s">
        <v>45</v>
      </c>
      <c r="D44" s="64" t="s">
        <v>32</v>
      </c>
      <c r="E44" s="73">
        <f>(E28+E29+E33+E35+E37+E40+E42)*E45%</f>
        <v>0</v>
      </c>
      <c r="F44" s="73">
        <f>(F28+F29+F33+F35+F37+F40+F42)*F45%</f>
        <v>0</v>
      </c>
    </row>
    <row r="45" spans="1:6" s="62" customFormat="1">
      <c r="A45" s="14">
        <v>36</v>
      </c>
      <c r="B45" s="141"/>
      <c r="C45" s="148"/>
      <c r="D45" s="64" t="s">
        <v>35</v>
      </c>
      <c r="E45" s="74"/>
      <c r="F45" s="74"/>
    </row>
    <row r="46" spans="1:6" s="62" customFormat="1">
      <c r="A46" s="14">
        <v>37</v>
      </c>
      <c r="B46" s="142"/>
      <c r="C46" s="75" t="s">
        <v>46</v>
      </c>
      <c r="D46" s="64" t="s">
        <v>32</v>
      </c>
      <c r="E46" s="74"/>
      <c r="F46" s="74"/>
    </row>
    <row r="47" spans="1:6" s="62" customFormat="1" ht="15.75">
      <c r="A47" s="58">
        <v>38</v>
      </c>
      <c r="B47" s="140" t="s">
        <v>47</v>
      </c>
      <c r="C47" s="59" t="s">
        <v>48</v>
      </c>
      <c r="D47" s="60" t="s">
        <v>21</v>
      </c>
      <c r="E47" s="61">
        <f>(E48/100)*E25</f>
        <v>0</v>
      </c>
      <c r="F47" s="61">
        <f>(F48/100)*F25</f>
        <v>0</v>
      </c>
    </row>
    <row r="48" spans="1:6" s="62" customFormat="1" ht="30">
      <c r="A48" s="14">
        <v>39</v>
      </c>
      <c r="B48" s="141"/>
      <c r="C48" s="76" t="s">
        <v>49</v>
      </c>
      <c r="D48" s="66" t="s">
        <v>50</v>
      </c>
      <c r="E48" s="77"/>
      <c r="F48" s="77"/>
    </row>
    <row r="49" spans="1:6" s="62" customFormat="1" ht="15.75">
      <c r="A49" s="58">
        <v>40</v>
      </c>
      <c r="B49" s="141"/>
      <c r="C49" s="59" t="s">
        <v>51</v>
      </c>
      <c r="D49" s="60" t="s">
        <v>21</v>
      </c>
      <c r="E49" s="61">
        <f t="shared" ref="E49" si="3">E51*E52+E54*E55+E57*E58+E60*E61</f>
        <v>0</v>
      </c>
      <c r="F49" s="61">
        <f>F51*F52+F54*F55+F57*F58+F60*F61</f>
        <v>0</v>
      </c>
    </row>
    <row r="50" spans="1:6" s="62" customFormat="1">
      <c r="A50" s="14">
        <v>41</v>
      </c>
      <c r="B50" s="141"/>
      <c r="C50" s="76" t="s">
        <v>52</v>
      </c>
      <c r="D50" s="66" t="s">
        <v>50</v>
      </c>
      <c r="E50" s="77"/>
      <c r="F50" s="77"/>
    </row>
    <row r="51" spans="1:6" s="62" customFormat="1">
      <c r="A51" s="14">
        <v>42</v>
      </c>
      <c r="B51" s="141"/>
      <c r="C51" s="78" t="s">
        <v>53</v>
      </c>
      <c r="D51" s="69" t="s">
        <v>50</v>
      </c>
      <c r="E51" s="79">
        <f t="shared" ref="E51" si="4">(E48/100)*(E50/100)</f>
        <v>0</v>
      </c>
      <c r="F51" s="79">
        <f>(F48/100)*(F50/100)</f>
        <v>0</v>
      </c>
    </row>
    <row r="52" spans="1:6" s="62" customFormat="1">
      <c r="A52" s="14">
        <v>43</v>
      </c>
      <c r="B52" s="141"/>
      <c r="C52" s="55" t="s">
        <v>54</v>
      </c>
      <c r="D52" s="56" t="s">
        <v>27</v>
      </c>
      <c r="E52" s="57"/>
      <c r="F52" s="57"/>
    </row>
    <row r="53" spans="1:6" s="62" customFormat="1">
      <c r="A53" s="14">
        <v>44</v>
      </c>
      <c r="B53" s="141"/>
      <c r="C53" s="76" t="s">
        <v>55</v>
      </c>
      <c r="D53" s="66" t="s">
        <v>50</v>
      </c>
      <c r="E53" s="80"/>
      <c r="F53" s="80"/>
    </row>
    <row r="54" spans="1:6" s="62" customFormat="1">
      <c r="A54" s="14">
        <v>45</v>
      </c>
      <c r="B54" s="141"/>
      <c r="C54" s="78" t="s">
        <v>56</v>
      </c>
      <c r="D54" s="69" t="s">
        <v>50</v>
      </c>
      <c r="E54" s="79">
        <f t="shared" ref="E54" si="5">(E48/100)*(E53/100)</f>
        <v>0</v>
      </c>
      <c r="F54" s="79">
        <f>(F48/100)*(F53/100)</f>
        <v>0</v>
      </c>
    </row>
    <row r="55" spans="1:6" s="62" customFormat="1">
      <c r="A55" s="14">
        <v>46</v>
      </c>
      <c r="B55" s="141"/>
      <c r="C55" s="55" t="s">
        <v>57</v>
      </c>
      <c r="D55" s="56" t="s">
        <v>27</v>
      </c>
      <c r="E55" s="57"/>
      <c r="F55" s="57"/>
    </row>
    <row r="56" spans="1:6" s="62" customFormat="1">
      <c r="A56" s="14">
        <v>47</v>
      </c>
      <c r="B56" s="141"/>
      <c r="C56" s="76" t="s">
        <v>58</v>
      </c>
      <c r="D56" s="66" t="s">
        <v>50</v>
      </c>
      <c r="E56" s="77"/>
      <c r="F56" s="77"/>
    </row>
    <row r="57" spans="1:6" s="62" customFormat="1">
      <c r="A57" s="14">
        <v>48</v>
      </c>
      <c r="B57" s="141"/>
      <c r="C57" s="78" t="s">
        <v>59</v>
      </c>
      <c r="D57" s="69" t="s">
        <v>50</v>
      </c>
      <c r="E57" s="79">
        <f t="shared" ref="E57" si="6">(E48/100)*(E56/100)</f>
        <v>0</v>
      </c>
      <c r="F57" s="79">
        <f>(F48/100)*(F56/100)</f>
        <v>0</v>
      </c>
    </row>
    <row r="58" spans="1:6" s="62" customFormat="1">
      <c r="A58" s="14">
        <v>49</v>
      </c>
      <c r="B58" s="141"/>
      <c r="C58" s="55" t="s">
        <v>60</v>
      </c>
      <c r="D58" s="56" t="s">
        <v>27</v>
      </c>
      <c r="E58" s="57"/>
      <c r="F58" s="57"/>
    </row>
    <row r="59" spans="1:6" s="62" customFormat="1">
      <c r="A59" s="14">
        <v>50</v>
      </c>
      <c r="B59" s="141"/>
      <c r="C59" s="76" t="s">
        <v>61</v>
      </c>
      <c r="D59" s="66" t="s">
        <v>62</v>
      </c>
      <c r="E59" s="80"/>
      <c r="F59" s="80"/>
    </row>
    <row r="60" spans="1:6" s="62" customFormat="1">
      <c r="A60" s="14">
        <v>51</v>
      </c>
      <c r="B60" s="141"/>
      <c r="C60" s="78" t="s">
        <v>63</v>
      </c>
      <c r="D60" s="69" t="s">
        <v>62</v>
      </c>
      <c r="E60" s="79">
        <f t="shared" ref="E60" si="7">(E48/100)*(E59/100)</f>
        <v>0</v>
      </c>
      <c r="F60" s="79">
        <f>(F48/100)*(F59/100)</f>
        <v>0</v>
      </c>
    </row>
    <row r="61" spans="1:6" s="62" customFormat="1">
      <c r="A61" s="14">
        <v>52</v>
      </c>
      <c r="B61" s="141"/>
      <c r="C61" s="55" t="s">
        <v>64</v>
      </c>
      <c r="D61" s="56" t="s">
        <v>65</v>
      </c>
      <c r="E61" s="57"/>
      <c r="F61" s="57"/>
    </row>
    <row r="62" spans="1:6" s="62" customFormat="1" ht="15.75">
      <c r="A62" s="58">
        <v>53</v>
      </c>
      <c r="B62" s="141"/>
      <c r="C62" s="59" t="s">
        <v>66</v>
      </c>
      <c r="D62" s="60" t="s">
        <v>23</v>
      </c>
      <c r="E62" s="61">
        <f t="shared" ref="E62" si="8">E63*E25</f>
        <v>0</v>
      </c>
      <c r="F62" s="61">
        <f>F63*F25</f>
        <v>0</v>
      </c>
    </row>
    <row r="63" spans="1:6" s="62" customFormat="1" ht="30">
      <c r="A63" s="14">
        <v>54</v>
      </c>
      <c r="B63" s="141"/>
      <c r="C63" s="76" t="s">
        <v>67</v>
      </c>
      <c r="D63" s="66" t="s">
        <v>50</v>
      </c>
      <c r="E63" s="77"/>
      <c r="F63" s="77"/>
    </row>
    <row r="64" spans="1:6" s="62" customFormat="1" ht="15.75">
      <c r="A64" s="58">
        <v>55</v>
      </c>
      <c r="B64" s="141"/>
      <c r="C64" s="59" t="s">
        <v>68</v>
      </c>
      <c r="D64" s="60" t="s">
        <v>23</v>
      </c>
      <c r="E64" s="61">
        <f t="shared" ref="E64:F64" si="9">E66*E67+E69*E70+E72*E73+E75*E76</f>
        <v>0</v>
      </c>
      <c r="F64" s="61">
        <f t="shared" si="9"/>
        <v>0</v>
      </c>
    </row>
    <row r="65" spans="1:6" s="62" customFormat="1">
      <c r="A65" s="14">
        <v>56</v>
      </c>
      <c r="B65" s="141"/>
      <c r="C65" s="76" t="s">
        <v>69</v>
      </c>
      <c r="D65" s="66" t="s">
        <v>50</v>
      </c>
      <c r="E65" s="77"/>
      <c r="F65" s="77"/>
    </row>
    <row r="66" spans="1:6" s="62" customFormat="1">
      <c r="A66" s="14">
        <v>57</v>
      </c>
      <c r="B66" s="141"/>
      <c r="C66" s="78" t="s">
        <v>70</v>
      </c>
      <c r="D66" s="69" t="s">
        <v>50</v>
      </c>
      <c r="E66" s="79">
        <f t="shared" ref="E66:F66" si="10">E63*E65/100</f>
        <v>0</v>
      </c>
      <c r="F66" s="79">
        <f t="shared" si="10"/>
        <v>0</v>
      </c>
    </row>
    <row r="67" spans="1:6" s="62" customFormat="1">
      <c r="A67" s="14">
        <v>58</v>
      </c>
      <c r="B67" s="141"/>
      <c r="C67" s="55" t="s">
        <v>54</v>
      </c>
      <c r="D67" s="56" t="s">
        <v>27</v>
      </c>
      <c r="E67" s="57"/>
      <c r="F67" s="57"/>
    </row>
    <row r="68" spans="1:6" s="62" customFormat="1">
      <c r="A68" s="14">
        <v>59</v>
      </c>
      <c r="B68" s="141"/>
      <c r="C68" s="76" t="s">
        <v>71</v>
      </c>
      <c r="D68" s="66" t="s">
        <v>50</v>
      </c>
      <c r="E68" s="80"/>
      <c r="F68" s="80"/>
    </row>
    <row r="69" spans="1:6" s="62" customFormat="1">
      <c r="A69" s="14">
        <v>60</v>
      </c>
      <c r="B69" s="141"/>
      <c r="C69" s="78" t="s">
        <v>72</v>
      </c>
      <c r="D69" s="69" t="s">
        <v>50</v>
      </c>
      <c r="E69" s="79">
        <f t="shared" ref="E69:F69" si="11">E68/100*E63</f>
        <v>0</v>
      </c>
      <c r="F69" s="79">
        <f t="shared" si="11"/>
        <v>0</v>
      </c>
    </row>
    <row r="70" spans="1:6" s="62" customFormat="1">
      <c r="A70" s="14">
        <v>61</v>
      </c>
      <c r="B70" s="141"/>
      <c r="C70" s="55" t="s">
        <v>57</v>
      </c>
      <c r="D70" s="56" t="s">
        <v>27</v>
      </c>
      <c r="E70" s="57"/>
      <c r="F70" s="57"/>
    </row>
    <row r="71" spans="1:6" s="62" customFormat="1">
      <c r="A71" s="14">
        <v>62</v>
      </c>
      <c r="B71" s="141"/>
      <c r="C71" s="76" t="s">
        <v>73</v>
      </c>
      <c r="D71" s="66" t="s">
        <v>50</v>
      </c>
      <c r="E71" s="77"/>
      <c r="F71" s="77"/>
    </row>
    <row r="72" spans="1:6" s="62" customFormat="1">
      <c r="A72" s="14">
        <v>63</v>
      </c>
      <c r="B72" s="141"/>
      <c r="C72" s="78" t="s">
        <v>74</v>
      </c>
      <c r="D72" s="69" t="s">
        <v>50</v>
      </c>
      <c r="E72" s="79">
        <f t="shared" ref="E72:F72" si="12">E71/100*E63</f>
        <v>0</v>
      </c>
      <c r="F72" s="79">
        <f t="shared" si="12"/>
        <v>0</v>
      </c>
    </row>
    <row r="73" spans="1:6" s="62" customFormat="1">
      <c r="A73" s="14">
        <v>64</v>
      </c>
      <c r="B73" s="141"/>
      <c r="C73" s="55" t="s">
        <v>60</v>
      </c>
      <c r="D73" s="56" t="s">
        <v>27</v>
      </c>
      <c r="E73" s="57"/>
      <c r="F73" s="57"/>
    </row>
    <row r="74" spans="1:6" s="62" customFormat="1">
      <c r="A74" s="14">
        <v>65</v>
      </c>
      <c r="B74" s="141"/>
      <c r="C74" s="76" t="s">
        <v>61</v>
      </c>
      <c r="D74" s="66" t="s">
        <v>62</v>
      </c>
      <c r="E74" s="80"/>
      <c r="F74" s="80"/>
    </row>
    <row r="75" spans="1:6" s="62" customFormat="1">
      <c r="A75" s="14">
        <v>66</v>
      </c>
      <c r="B75" s="141"/>
      <c r="C75" s="78" t="s">
        <v>75</v>
      </c>
      <c r="D75" s="69" t="s">
        <v>62</v>
      </c>
      <c r="E75" s="79">
        <f t="shared" ref="E75:F75" si="13">E74/100*E63</f>
        <v>0</v>
      </c>
      <c r="F75" s="79">
        <f t="shared" si="13"/>
        <v>0</v>
      </c>
    </row>
    <row r="76" spans="1:6" s="62" customFormat="1">
      <c r="A76" s="14">
        <v>67</v>
      </c>
      <c r="B76" s="142"/>
      <c r="C76" s="55" t="s">
        <v>64</v>
      </c>
      <c r="D76" s="56" t="s">
        <v>65</v>
      </c>
      <c r="E76" s="57"/>
      <c r="F76" s="57"/>
    </row>
    <row r="77" spans="1:6" s="62" customFormat="1" ht="15.75">
      <c r="A77" s="58">
        <v>68</v>
      </c>
      <c r="B77" s="140" t="s">
        <v>76</v>
      </c>
      <c r="C77" s="149" t="s">
        <v>77</v>
      </c>
      <c r="D77" s="60" t="s">
        <v>21</v>
      </c>
      <c r="E77" s="61">
        <f>IF(E18&gt;0,((E83*E86+E84*E87+E85*E88)*(E100+E101+E105+E107+E109+E112+E114+E116+E118))/E18,0)</f>
        <v>0</v>
      </c>
      <c r="F77" s="61">
        <f t="shared" ref="F77" si="14">IF(F18&gt;0,((F83*F86+F84*F87+F85*F88)*(F100+F101+F105+F107+F109+F112+F114+F116+F118))/F18,0)</f>
        <v>0</v>
      </c>
    </row>
    <row r="78" spans="1:6" s="62" customFormat="1" ht="15.75">
      <c r="A78" s="58">
        <v>69</v>
      </c>
      <c r="B78" s="141"/>
      <c r="C78" s="150"/>
      <c r="D78" s="60" t="s">
        <v>23</v>
      </c>
      <c r="E78" s="61">
        <f>IF(E19&gt;0,((E93*E96+E94*E97+E95*E98)*(E100+E101+E105+E107+E109+E112+E114+E116+E118))/E19,0)</f>
        <v>0</v>
      </c>
      <c r="F78" s="61">
        <f t="shared" ref="F78" si="15">IF(F19&gt;0,((F93*F96+F94*F97+F95*F98)*(F100+F101+F105+F107+F109+F112+F114+F116+F118))/F19,0)</f>
        <v>0</v>
      </c>
    </row>
    <row r="79" spans="1:6" s="62" customFormat="1">
      <c r="A79" s="14">
        <v>70</v>
      </c>
      <c r="B79" s="141"/>
      <c r="C79" s="76" t="s">
        <v>78</v>
      </c>
      <c r="D79" s="66"/>
      <c r="E79" s="40"/>
      <c r="F79" s="40"/>
    </row>
    <row r="80" spans="1:6" s="62" customFormat="1">
      <c r="A80" s="14">
        <v>71</v>
      </c>
      <c r="B80" s="141"/>
      <c r="C80" s="81" t="s">
        <v>79</v>
      </c>
      <c r="D80" s="69" t="s">
        <v>80</v>
      </c>
      <c r="E80" s="30"/>
      <c r="F80" s="30"/>
    </row>
    <row r="81" spans="1:6" s="62" customFormat="1">
      <c r="A81" s="14">
        <v>72</v>
      </c>
      <c r="B81" s="141"/>
      <c r="C81" s="81" t="s">
        <v>81</v>
      </c>
      <c r="D81" s="82" t="s">
        <v>82</v>
      </c>
      <c r="E81" s="30"/>
      <c r="F81" s="30"/>
    </row>
    <row r="82" spans="1:6" s="62" customFormat="1">
      <c r="A82" s="14">
        <v>73</v>
      </c>
      <c r="B82" s="141"/>
      <c r="C82" s="81" t="s">
        <v>83</v>
      </c>
      <c r="D82" s="82" t="s">
        <v>82</v>
      </c>
      <c r="E82" s="30"/>
      <c r="F82" s="30"/>
    </row>
    <row r="83" spans="1:6" s="62" customFormat="1">
      <c r="A83" s="14">
        <v>74</v>
      </c>
      <c r="B83" s="141"/>
      <c r="C83" s="81" t="s">
        <v>84</v>
      </c>
      <c r="D83" s="69" t="s">
        <v>85</v>
      </c>
      <c r="E83" s="83">
        <f>IF(E18&gt;0,ROUND(E18/E80-E84,0),0)</f>
        <v>0</v>
      </c>
      <c r="F83" s="83">
        <f>IF(F18&gt;0,ROUND(F18/F80-F84,0),0)</f>
        <v>0</v>
      </c>
    </row>
    <row r="84" spans="1:6" s="62" customFormat="1">
      <c r="A84" s="14">
        <v>75</v>
      </c>
      <c r="B84" s="141"/>
      <c r="C84" s="81" t="s">
        <v>86</v>
      </c>
      <c r="D84" s="82" t="s">
        <v>82</v>
      </c>
      <c r="E84" s="83">
        <f>IF(E18&gt;0,ROUND(E18/E81,0),0)</f>
        <v>0</v>
      </c>
      <c r="F84" s="83">
        <f t="shared" ref="F84" si="16">IF(F18&gt;0,ROUND(F18/F81,0),0)</f>
        <v>0</v>
      </c>
    </row>
    <row r="85" spans="1:6" s="62" customFormat="1">
      <c r="A85" s="14">
        <v>76</v>
      </c>
      <c r="B85" s="141"/>
      <c r="C85" s="81" t="s">
        <v>87</v>
      </c>
      <c r="D85" s="82" t="s">
        <v>82</v>
      </c>
      <c r="E85" s="83">
        <f>IF(E18&gt;0,ROUND(E18/E82,0),0)</f>
        <v>0</v>
      </c>
      <c r="F85" s="83">
        <f t="shared" ref="F85" si="17">IF(F18&gt;0,ROUND(F18/F82,0),0)</f>
        <v>0</v>
      </c>
    </row>
    <row r="86" spans="1:6" s="62" customFormat="1">
      <c r="A86" s="14">
        <v>77</v>
      </c>
      <c r="B86" s="141"/>
      <c r="C86" s="81" t="s">
        <v>88</v>
      </c>
      <c r="D86" s="69" t="s">
        <v>89</v>
      </c>
      <c r="E86" s="84"/>
      <c r="F86" s="84"/>
    </row>
    <row r="87" spans="1:6" s="62" customFormat="1">
      <c r="A87" s="14">
        <v>78</v>
      </c>
      <c r="B87" s="141"/>
      <c r="C87" s="81" t="s">
        <v>90</v>
      </c>
      <c r="D87" s="82" t="s">
        <v>82</v>
      </c>
      <c r="E87" s="84"/>
      <c r="F87" s="84"/>
    </row>
    <row r="88" spans="1:6" s="62" customFormat="1">
      <c r="A88" s="14">
        <v>79</v>
      </c>
      <c r="B88" s="141"/>
      <c r="C88" s="85" t="s">
        <v>91</v>
      </c>
      <c r="D88" s="86" t="s">
        <v>82</v>
      </c>
      <c r="E88" s="87"/>
      <c r="F88" s="87"/>
    </row>
    <row r="89" spans="1:6" s="62" customFormat="1">
      <c r="A89" s="14">
        <v>80</v>
      </c>
      <c r="B89" s="141"/>
      <c r="C89" s="76" t="s">
        <v>92</v>
      </c>
      <c r="D89" s="66"/>
      <c r="E89" s="40"/>
      <c r="F89" s="40"/>
    </row>
    <row r="90" spans="1:6" s="62" customFormat="1">
      <c r="A90" s="14">
        <v>81</v>
      </c>
      <c r="B90" s="141"/>
      <c r="C90" s="81" t="s">
        <v>79</v>
      </c>
      <c r="D90" s="69" t="s">
        <v>93</v>
      </c>
      <c r="E90" s="30"/>
      <c r="F90" s="88"/>
    </row>
    <row r="91" spans="1:6" s="62" customFormat="1">
      <c r="A91" s="14">
        <v>82</v>
      </c>
      <c r="B91" s="141"/>
      <c r="C91" s="81" t="s">
        <v>81</v>
      </c>
      <c r="D91" s="82" t="s">
        <v>82</v>
      </c>
      <c r="E91" s="30"/>
      <c r="F91" s="88"/>
    </row>
    <row r="92" spans="1:6" s="62" customFormat="1">
      <c r="A92" s="14">
        <v>83</v>
      </c>
      <c r="B92" s="141"/>
      <c r="C92" s="81" t="s">
        <v>94</v>
      </c>
      <c r="D92" s="82" t="s">
        <v>82</v>
      </c>
      <c r="E92" s="30"/>
      <c r="F92" s="88"/>
    </row>
    <row r="93" spans="1:6" s="62" customFormat="1">
      <c r="A93" s="14">
        <v>84</v>
      </c>
      <c r="B93" s="141"/>
      <c r="C93" s="81" t="s">
        <v>84</v>
      </c>
      <c r="D93" s="69" t="s">
        <v>85</v>
      </c>
      <c r="E93" s="83">
        <f t="shared" ref="E93:F93" si="18">IF(E19&gt;0,ROUND(E19/E90-E94,0),0)</f>
        <v>0</v>
      </c>
      <c r="F93" s="83">
        <f t="shared" si="18"/>
        <v>0</v>
      </c>
    </row>
    <row r="94" spans="1:6" s="62" customFormat="1">
      <c r="A94" s="14">
        <v>85</v>
      </c>
      <c r="B94" s="141"/>
      <c r="C94" s="81" t="s">
        <v>86</v>
      </c>
      <c r="D94" s="82" t="s">
        <v>82</v>
      </c>
      <c r="E94" s="83">
        <f t="shared" ref="E94:F94" si="19">IF(E19&gt;0,ROUND(E19/E91,0),0)</f>
        <v>0</v>
      </c>
      <c r="F94" s="83">
        <f t="shared" si="19"/>
        <v>0</v>
      </c>
    </row>
    <row r="95" spans="1:6" s="62" customFormat="1">
      <c r="A95" s="14">
        <v>86</v>
      </c>
      <c r="B95" s="141"/>
      <c r="C95" s="81" t="s">
        <v>95</v>
      </c>
      <c r="D95" s="82" t="s">
        <v>82</v>
      </c>
      <c r="E95" s="83">
        <f t="shared" ref="E95:F95" si="20">IF(E19&gt;0,ROUND(E19/E92,0),0)</f>
        <v>0</v>
      </c>
      <c r="F95" s="83">
        <f t="shared" si="20"/>
        <v>0</v>
      </c>
    </row>
    <row r="96" spans="1:6" s="62" customFormat="1">
      <c r="A96" s="14">
        <v>87</v>
      </c>
      <c r="B96" s="141"/>
      <c r="C96" s="81" t="s">
        <v>88</v>
      </c>
      <c r="D96" s="69" t="s">
        <v>89</v>
      </c>
      <c r="E96" s="70"/>
      <c r="F96" s="89"/>
    </row>
    <row r="97" spans="1:6" s="62" customFormat="1">
      <c r="A97" s="14">
        <v>88</v>
      </c>
      <c r="B97" s="141"/>
      <c r="C97" s="81" t="s">
        <v>90</v>
      </c>
      <c r="D97" s="82" t="s">
        <v>82</v>
      </c>
      <c r="E97" s="70"/>
      <c r="F97" s="89"/>
    </row>
    <row r="98" spans="1:6" s="62" customFormat="1">
      <c r="A98" s="14">
        <v>89</v>
      </c>
      <c r="B98" s="141"/>
      <c r="C98" s="85" t="s">
        <v>96</v>
      </c>
      <c r="D98" s="86" t="s">
        <v>82</v>
      </c>
      <c r="E98" s="72"/>
      <c r="F98" s="90"/>
    </row>
    <row r="99" spans="1:6" s="62" customFormat="1">
      <c r="A99" s="14">
        <v>90</v>
      </c>
      <c r="B99" s="141"/>
      <c r="C99" s="63" t="s">
        <v>97</v>
      </c>
      <c r="D99" s="64"/>
      <c r="E99" s="17"/>
      <c r="F99" s="91"/>
    </row>
    <row r="100" spans="1:6" s="62" customFormat="1">
      <c r="A100" s="14">
        <v>91</v>
      </c>
      <c r="B100" s="141"/>
      <c r="C100" s="63" t="s">
        <v>31</v>
      </c>
      <c r="D100" s="64" t="s">
        <v>32</v>
      </c>
      <c r="E100" s="65"/>
      <c r="F100" s="65"/>
    </row>
    <row r="101" spans="1:6" s="62" customFormat="1">
      <c r="A101" s="14">
        <v>92</v>
      </c>
      <c r="B101" s="141"/>
      <c r="C101" s="38" t="s">
        <v>33</v>
      </c>
      <c r="D101" s="66" t="s">
        <v>32</v>
      </c>
      <c r="E101" s="67">
        <f t="shared" ref="E101:F101" si="21">E100*(E102+E103+E104)%</f>
        <v>0</v>
      </c>
      <c r="F101" s="67">
        <f t="shared" si="21"/>
        <v>0</v>
      </c>
    </row>
    <row r="102" spans="1:6" s="62" customFormat="1">
      <c r="A102" s="14">
        <v>93</v>
      </c>
      <c r="B102" s="141"/>
      <c r="C102" s="68" t="s">
        <v>34</v>
      </c>
      <c r="D102" s="69" t="s">
        <v>35</v>
      </c>
      <c r="E102" s="70"/>
      <c r="F102" s="70"/>
    </row>
    <row r="103" spans="1:6" s="62" customFormat="1">
      <c r="A103" s="14">
        <v>94</v>
      </c>
      <c r="B103" s="141"/>
      <c r="C103" s="68" t="s">
        <v>36</v>
      </c>
      <c r="D103" s="69" t="s">
        <v>35</v>
      </c>
      <c r="E103" s="70"/>
      <c r="F103" s="70"/>
    </row>
    <row r="104" spans="1:6" s="62" customFormat="1" ht="30">
      <c r="A104" s="14">
        <v>95</v>
      </c>
      <c r="B104" s="141"/>
      <c r="C104" s="71" t="s">
        <v>37</v>
      </c>
      <c r="D104" s="56" t="s">
        <v>35</v>
      </c>
      <c r="E104" s="72"/>
      <c r="F104" s="72"/>
    </row>
    <row r="105" spans="1:6" s="62" customFormat="1">
      <c r="A105" s="14">
        <v>96</v>
      </c>
      <c r="B105" s="141"/>
      <c r="C105" s="147" t="s">
        <v>98</v>
      </c>
      <c r="D105" s="64" t="s">
        <v>32</v>
      </c>
      <c r="E105" s="73">
        <f t="shared" ref="E105:F105" si="22">E100*E106%</f>
        <v>0</v>
      </c>
      <c r="F105" s="73">
        <f t="shared" si="22"/>
        <v>0</v>
      </c>
    </row>
    <row r="106" spans="1:6" s="62" customFormat="1">
      <c r="A106" s="14">
        <v>97</v>
      </c>
      <c r="B106" s="141"/>
      <c r="C106" s="148"/>
      <c r="D106" s="64" t="s">
        <v>35</v>
      </c>
      <c r="E106" s="74"/>
      <c r="F106" s="74"/>
    </row>
    <row r="107" spans="1:6" s="62" customFormat="1">
      <c r="A107" s="14">
        <v>98</v>
      </c>
      <c r="B107" s="141"/>
      <c r="C107" s="147" t="s">
        <v>39</v>
      </c>
      <c r="D107" s="64" t="s">
        <v>32</v>
      </c>
      <c r="E107" s="73">
        <f t="shared" ref="E107:F107" si="23">(E100+E101)*E108%</f>
        <v>0</v>
      </c>
      <c r="F107" s="73">
        <f t="shared" si="23"/>
        <v>0</v>
      </c>
    </row>
    <row r="108" spans="1:6" s="62" customFormat="1">
      <c r="A108" s="14">
        <v>99</v>
      </c>
      <c r="B108" s="141"/>
      <c r="C108" s="148"/>
      <c r="D108" s="64" t="s">
        <v>35</v>
      </c>
      <c r="E108" s="17"/>
      <c r="F108" s="17"/>
    </row>
    <row r="109" spans="1:6" s="62" customFormat="1">
      <c r="A109" s="14">
        <v>100</v>
      </c>
      <c r="B109" s="141"/>
      <c r="C109" s="38" t="s">
        <v>40</v>
      </c>
      <c r="D109" s="66" t="s">
        <v>32</v>
      </c>
      <c r="E109" s="67">
        <f t="shared" ref="E109:F109" si="24">(E100+E101+E105+E107)*(E110+E111)%</f>
        <v>0</v>
      </c>
      <c r="F109" s="67">
        <f t="shared" si="24"/>
        <v>0</v>
      </c>
    </row>
    <row r="110" spans="1:6" s="62" customFormat="1">
      <c r="A110" s="14">
        <v>101</v>
      </c>
      <c r="B110" s="141"/>
      <c r="C110" s="68" t="s">
        <v>41</v>
      </c>
      <c r="D110" s="69" t="s">
        <v>35</v>
      </c>
      <c r="E110" s="70"/>
      <c r="F110" s="70"/>
    </row>
    <row r="111" spans="1:6" s="62" customFormat="1">
      <c r="A111" s="14">
        <v>102</v>
      </c>
      <c r="B111" s="141"/>
      <c r="C111" s="71" t="s">
        <v>42</v>
      </c>
      <c r="D111" s="56" t="s">
        <v>35</v>
      </c>
      <c r="E111" s="72"/>
      <c r="F111" s="72"/>
    </row>
    <row r="112" spans="1:6" s="62" customFormat="1">
      <c r="A112" s="14">
        <v>103</v>
      </c>
      <c r="B112" s="141"/>
      <c r="C112" s="147" t="s">
        <v>43</v>
      </c>
      <c r="D112" s="64" t="s">
        <v>32</v>
      </c>
      <c r="E112" s="73">
        <f t="shared" ref="E112:F112" si="25">(E100+E101+E105+E107+E109)*E113%</f>
        <v>0</v>
      </c>
      <c r="F112" s="73">
        <f t="shared" si="25"/>
        <v>0</v>
      </c>
    </row>
    <row r="113" spans="1:6" s="62" customFormat="1">
      <c r="A113" s="14">
        <v>104</v>
      </c>
      <c r="B113" s="141"/>
      <c r="C113" s="148"/>
      <c r="D113" s="64" t="s">
        <v>35</v>
      </c>
      <c r="E113" s="74"/>
      <c r="F113" s="74"/>
    </row>
    <row r="114" spans="1:6" s="62" customFormat="1">
      <c r="A114" s="14">
        <v>105</v>
      </c>
      <c r="B114" s="141"/>
      <c r="C114" s="147" t="s">
        <v>44</v>
      </c>
      <c r="D114" s="64" t="s">
        <v>32</v>
      </c>
      <c r="E114" s="73">
        <f t="shared" ref="E114:F114" si="26">(E100+E101+E105+E107+E109+E112)*E115%</f>
        <v>0</v>
      </c>
      <c r="F114" s="73">
        <f t="shared" si="26"/>
        <v>0</v>
      </c>
    </row>
    <row r="115" spans="1:6" s="62" customFormat="1">
      <c r="A115" s="14">
        <v>106</v>
      </c>
      <c r="B115" s="141"/>
      <c r="C115" s="148"/>
      <c r="D115" s="64" t="s">
        <v>35</v>
      </c>
      <c r="E115" s="74"/>
      <c r="F115" s="74"/>
    </row>
    <row r="116" spans="1:6" s="62" customFormat="1">
      <c r="A116" s="14">
        <v>107</v>
      </c>
      <c r="B116" s="141"/>
      <c r="C116" s="147" t="s">
        <v>45</v>
      </c>
      <c r="D116" s="64" t="s">
        <v>32</v>
      </c>
      <c r="E116" s="73">
        <f t="shared" ref="E116:F116" si="27">(E100+E101+E105+E107+E109+E112+E114)*E117%</f>
        <v>0</v>
      </c>
      <c r="F116" s="73">
        <f t="shared" si="27"/>
        <v>0</v>
      </c>
    </row>
    <row r="117" spans="1:6" s="62" customFormat="1">
      <c r="A117" s="14">
        <v>108</v>
      </c>
      <c r="B117" s="141"/>
      <c r="C117" s="148"/>
      <c r="D117" s="64" t="s">
        <v>35</v>
      </c>
      <c r="E117" s="74"/>
      <c r="F117" s="74"/>
    </row>
    <row r="118" spans="1:6" s="62" customFormat="1">
      <c r="A118" s="14">
        <v>109</v>
      </c>
      <c r="B118" s="142"/>
      <c r="C118" s="75" t="s">
        <v>46</v>
      </c>
      <c r="D118" s="64" t="s">
        <v>32</v>
      </c>
      <c r="E118" s="74"/>
      <c r="F118" s="74"/>
    </row>
    <row r="119" spans="1:6" s="62" customFormat="1" ht="15.75">
      <c r="A119" s="58">
        <v>110</v>
      </c>
      <c r="B119" s="140" t="s">
        <v>99</v>
      </c>
      <c r="C119" s="59" t="s">
        <v>100</v>
      </c>
      <c r="D119" s="60" t="s">
        <v>21</v>
      </c>
      <c r="E119" s="61">
        <f t="shared" ref="E119:F119" si="28">((E121+E122)*E124*E125*E126*E127*E128)/1000</f>
        <v>0</v>
      </c>
      <c r="F119" s="61">
        <f t="shared" si="28"/>
        <v>0</v>
      </c>
    </row>
    <row r="120" spans="1:6" s="62" customFormat="1" ht="15.75">
      <c r="A120" s="58">
        <v>111</v>
      </c>
      <c r="B120" s="141"/>
      <c r="C120" s="59" t="s">
        <v>101</v>
      </c>
      <c r="D120" s="60" t="s">
        <v>23</v>
      </c>
      <c r="E120" s="61">
        <f t="shared" ref="E120:F120" si="29">((E129+E130)*E132*E133*E134*E135*E136)/100</f>
        <v>0</v>
      </c>
      <c r="F120" s="61">
        <f t="shared" si="29"/>
        <v>0</v>
      </c>
    </row>
    <row r="121" spans="1:6" s="62" customFormat="1">
      <c r="A121" s="14">
        <v>112</v>
      </c>
      <c r="B121" s="141"/>
      <c r="C121" s="92" t="s">
        <v>102</v>
      </c>
      <c r="D121" s="64" t="s">
        <v>103</v>
      </c>
      <c r="E121" s="17"/>
      <c r="F121" s="17"/>
    </row>
    <row r="122" spans="1:6" s="62" customFormat="1">
      <c r="A122" s="14">
        <v>113</v>
      </c>
      <c r="B122" s="141"/>
      <c r="C122" s="92" t="s">
        <v>104</v>
      </c>
      <c r="D122" s="64" t="s">
        <v>103</v>
      </c>
      <c r="E122" s="17"/>
      <c r="F122" s="17"/>
    </row>
    <row r="123" spans="1:6" s="62" customFormat="1" ht="30">
      <c r="A123" s="14">
        <v>114</v>
      </c>
      <c r="B123" s="141"/>
      <c r="C123" s="76" t="s">
        <v>105</v>
      </c>
      <c r="D123" s="66"/>
      <c r="E123" s="40"/>
      <c r="F123" s="93"/>
    </row>
    <row r="124" spans="1:6" ht="18.75">
      <c r="A124" s="14">
        <v>115</v>
      </c>
      <c r="B124" s="141"/>
      <c r="C124" s="81" t="s">
        <v>106</v>
      </c>
      <c r="D124" s="69"/>
      <c r="E124" s="70"/>
      <c r="F124" s="94"/>
    </row>
    <row r="125" spans="1:6" ht="18.75">
      <c r="A125" s="14">
        <v>116</v>
      </c>
      <c r="B125" s="141"/>
      <c r="C125" s="81" t="s">
        <v>107</v>
      </c>
      <c r="D125" s="69"/>
      <c r="E125" s="70"/>
      <c r="F125" s="94"/>
    </row>
    <row r="126" spans="1:6" ht="18.75">
      <c r="A126" s="14">
        <v>117</v>
      </c>
      <c r="B126" s="141"/>
      <c r="C126" s="81" t="s">
        <v>108</v>
      </c>
      <c r="D126" s="69"/>
      <c r="E126" s="70"/>
      <c r="F126" s="94"/>
    </row>
    <row r="127" spans="1:6" ht="18.75">
      <c r="A127" s="14">
        <v>118</v>
      </c>
      <c r="B127" s="141"/>
      <c r="C127" s="81" t="s">
        <v>109</v>
      </c>
      <c r="D127" s="69"/>
      <c r="E127" s="70"/>
      <c r="F127" s="94"/>
    </row>
    <row r="128" spans="1:6" ht="48.75">
      <c r="A128" s="14">
        <v>119</v>
      </c>
      <c r="B128" s="141"/>
      <c r="C128" s="85" t="s">
        <v>110</v>
      </c>
      <c r="D128" s="56"/>
      <c r="E128" s="72"/>
      <c r="F128" s="96"/>
    </row>
    <row r="129" spans="1:6">
      <c r="A129" s="14">
        <v>120</v>
      </c>
      <c r="B129" s="141"/>
      <c r="C129" s="92" t="s">
        <v>111</v>
      </c>
      <c r="D129" s="64" t="s">
        <v>112</v>
      </c>
      <c r="E129" s="17"/>
      <c r="F129" s="17"/>
    </row>
    <row r="130" spans="1:6">
      <c r="A130" s="14">
        <v>121</v>
      </c>
      <c r="B130" s="141"/>
      <c r="C130" s="92" t="s">
        <v>113</v>
      </c>
      <c r="D130" s="64" t="s">
        <v>112</v>
      </c>
      <c r="E130" s="17"/>
      <c r="F130" s="97"/>
    </row>
    <row r="131" spans="1:6" ht="30">
      <c r="A131" s="14">
        <v>122</v>
      </c>
      <c r="B131" s="141"/>
      <c r="C131" s="76" t="s">
        <v>114</v>
      </c>
      <c r="D131" s="66"/>
      <c r="E131" s="77"/>
      <c r="F131" s="98"/>
    </row>
    <row r="132" spans="1:6" ht="18.75">
      <c r="A132" s="14">
        <v>123</v>
      </c>
      <c r="B132" s="141"/>
      <c r="C132" s="81" t="s">
        <v>106</v>
      </c>
      <c r="D132" s="69"/>
      <c r="E132" s="70"/>
      <c r="F132" s="70"/>
    </row>
    <row r="133" spans="1:6" ht="18.75">
      <c r="A133" s="14">
        <v>124</v>
      </c>
      <c r="B133" s="141"/>
      <c r="C133" s="81" t="s">
        <v>107</v>
      </c>
      <c r="D133" s="69"/>
      <c r="E133" s="70"/>
      <c r="F133" s="70"/>
    </row>
    <row r="134" spans="1:6" ht="18.75">
      <c r="A134" s="14">
        <v>125</v>
      </c>
      <c r="B134" s="141"/>
      <c r="C134" s="81" t="s">
        <v>108</v>
      </c>
      <c r="D134" s="69"/>
      <c r="E134" s="70"/>
      <c r="F134" s="70"/>
    </row>
    <row r="135" spans="1:6" ht="18.75">
      <c r="A135" s="14">
        <v>126</v>
      </c>
      <c r="B135" s="141"/>
      <c r="C135" s="81" t="s">
        <v>109</v>
      </c>
      <c r="D135" s="69"/>
      <c r="E135" s="70"/>
      <c r="F135" s="70"/>
    </row>
    <row r="136" spans="1:6" ht="48.75">
      <c r="A136" s="14">
        <v>127</v>
      </c>
      <c r="B136" s="142"/>
      <c r="C136" s="85" t="s">
        <v>110</v>
      </c>
      <c r="D136" s="56"/>
      <c r="E136" s="70"/>
      <c r="F136" s="70"/>
    </row>
    <row r="137" spans="1:6" ht="15.75" hidden="1">
      <c r="A137" s="58"/>
      <c r="B137" s="140"/>
      <c r="C137" s="59"/>
      <c r="D137" s="60"/>
      <c r="E137" s="61"/>
      <c r="F137" s="61"/>
    </row>
    <row r="138" spans="1:6" hidden="1">
      <c r="A138" s="14"/>
      <c r="B138" s="141"/>
      <c r="C138" s="76"/>
      <c r="D138" s="66"/>
      <c r="E138" s="40"/>
      <c r="F138" s="40"/>
    </row>
    <row r="139" spans="1:6" hidden="1">
      <c r="A139" s="14"/>
      <c r="B139" s="141"/>
      <c r="C139" s="78"/>
      <c r="D139" s="69"/>
      <c r="E139" s="79"/>
      <c r="F139" s="79"/>
    </row>
    <row r="140" spans="1:6" hidden="1">
      <c r="A140" s="14"/>
      <c r="B140" s="141"/>
      <c r="C140" s="55"/>
      <c r="D140" s="56"/>
      <c r="E140" s="57"/>
      <c r="F140" s="57"/>
    </row>
    <row r="141" spans="1:6" ht="15.75" hidden="1">
      <c r="A141" s="58"/>
      <c r="B141" s="141"/>
      <c r="C141" s="59"/>
      <c r="D141" s="60"/>
      <c r="E141" s="61"/>
      <c r="F141" s="61"/>
    </row>
    <row r="142" spans="1:6" hidden="1">
      <c r="A142" s="14"/>
      <c r="B142" s="141"/>
      <c r="C142" s="76"/>
      <c r="D142" s="66"/>
      <c r="E142" s="40"/>
      <c r="F142" s="40"/>
    </row>
    <row r="143" spans="1:6" hidden="1">
      <c r="A143" s="14"/>
      <c r="B143" s="141"/>
      <c r="C143" s="78"/>
      <c r="D143" s="69"/>
      <c r="E143" s="79"/>
      <c r="F143" s="79"/>
    </row>
    <row r="144" spans="1:6" hidden="1">
      <c r="A144" s="14"/>
      <c r="B144" s="142"/>
      <c r="C144" s="55"/>
      <c r="D144" s="56"/>
      <c r="E144" s="57"/>
      <c r="F144" s="57"/>
    </row>
    <row r="145" spans="1:6" ht="15.75">
      <c r="A145" s="58">
        <v>136</v>
      </c>
      <c r="B145" s="140" t="s">
        <v>115</v>
      </c>
      <c r="C145" s="149" t="s">
        <v>116</v>
      </c>
      <c r="D145" s="60" t="s">
        <v>117</v>
      </c>
      <c r="E145" s="61">
        <f t="shared" ref="E145:F145" si="30">IF(AND(E147="да",E18&gt;0),E148*E149/E150,0)</f>
        <v>0</v>
      </c>
      <c r="F145" s="61">
        <f t="shared" si="30"/>
        <v>0</v>
      </c>
    </row>
    <row r="146" spans="1:6" ht="15.75">
      <c r="A146" s="58">
        <v>137</v>
      </c>
      <c r="B146" s="141"/>
      <c r="C146" s="150"/>
      <c r="D146" s="60" t="s">
        <v>23</v>
      </c>
      <c r="E146" s="61">
        <f t="shared" ref="E146:F146" si="31">IF(AND(E147="да",E18=0),E148*E149/E150,0)</f>
        <v>0</v>
      </c>
      <c r="F146" s="61">
        <f t="shared" si="31"/>
        <v>0</v>
      </c>
    </row>
    <row r="147" spans="1:6" s="62" customFormat="1">
      <c r="A147" s="14">
        <v>138</v>
      </c>
      <c r="B147" s="141"/>
      <c r="C147" s="99" t="s">
        <v>118</v>
      </c>
      <c r="D147" s="100" t="s">
        <v>119</v>
      </c>
      <c r="E147" s="101"/>
      <c r="F147" s="101"/>
    </row>
    <row r="148" spans="1:6">
      <c r="A148" s="14">
        <v>139</v>
      </c>
      <c r="B148" s="141"/>
      <c r="C148" s="76" t="s">
        <v>120</v>
      </c>
      <c r="D148" s="66" t="s">
        <v>85</v>
      </c>
      <c r="E148" s="40"/>
      <c r="F148" s="40"/>
    </row>
    <row r="149" spans="1:6">
      <c r="A149" s="14">
        <v>140</v>
      </c>
      <c r="B149" s="141"/>
      <c r="C149" s="78" t="s">
        <v>121</v>
      </c>
      <c r="D149" s="69" t="s">
        <v>122</v>
      </c>
      <c r="E149" s="30"/>
      <c r="F149" s="30"/>
    </row>
    <row r="150" spans="1:6">
      <c r="A150" s="14">
        <v>141</v>
      </c>
      <c r="B150" s="141"/>
      <c r="C150" s="78" t="s">
        <v>123</v>
      </c>
      <c r="D150" s="69" t="s">
        <v>80</v>
      </c>
      <c r="E150" s="30"/>
      <c r="F150" s="30"/>
    </row>
    <row r="151" spans="1:6" ht="30">
      <c r="A151" s="14">
        <v>142</v>
      </c>
      <c r="B151" s="142"/>
      <c r="C151" s="55" t="s">
        <v>124</v>
      </c>
      <c r="D151" s="44" t="s">
        <v>125</v>
      </c>
      <c r="E151" s="72"/>
      <c r="F151" s="72"/>
    </row>
    <row r="152" spans="1:6" ht="15.75">
      <c r="A152" s="58">
        <v>143</v>
      </c>
      <c r="B152" s="140" t="s">
        <v>126</v>
      </c>
      <c r="C152" s="59" t="s">
        <v>127</v>
      </c>
      <c r="D152" s="60" t="s">
        <v>19</v>
      </c>
      <c r="E152" s="61" t="e">
        <f>(E153*E154*E155%)/E17</f>
        <v>#DIV/0!</v>
      </c>
      <c r="F152" s="61" t="e">
        <f t="shared" ref="F152" si="32">(F153*F154*F155%)/F17</f>
        <v>#DIV/0!</v>
      </c>
    </row>
    <row r="153" spans="1:6">
      <c r="A153" s="14">
        <v>144</v>
      </c>
      <c r="B153" s="141"/>
      <c r="C153" s="76" t="s">
        <v>128</v>
      </c>
      <c r="D153" s="66" t="s">
        <v>85</v>
      </c>
      <c r="E153" s="40"/>
      <c r="F153" s="40"/>
    </row>
    <row r="154" spans="1:6">
      <c r="A154" s="14">
        <v>145</v>
      </c>
      <c r="B154" s="141"/>
      <c r="C154" s="78" t="s">
        <v>129</v>
      </c>
      <c r="D154" s="69" t="s">
        <v>122</v>
      </c>
      <c r="E154" s="30"/>
      <c r="F154" s="30"/>
    </row>
    <row r="155" spans="1:6">
      <c r="A155" s="14">
        <v>146</v>
      </c>
      <c r="B155" s="142"/>
      <c r="C155" s="55" t="s">
        <v>130</v>
      </c>
      <c r="D155" s="56" t="s">
        <v>35</v>
      </c>
      <c r="E155" s="34"/>
      <c r="F155" s="34"/>
    </row>
    <row r="156" spans="1:6" ht="15.75">
      <c r="A156" s="58">
        <v>147</v>
      </c>
      <c r="B156" s="140" t="s">
        <v>131</v>
      </c>
      <c r="C156" s="59" t="s">
        <v>132</v>
      </c>
      <c r="D156" s="60" t="s">
        <v>19</v>
      </c>
      <c r="E156" s="61" t="e">
        <f t="shared" ref="E156:F156" si="33">E157/E17</f>
        <v>#DIV/0!</v>
      </c>
      <c r="F156" s="61" t="e">
        <f t="shared" si="33"/>
        <v>#DIV/0!</v>
      </c>
    </row>
    <row r="157" spans="1:6">
      <c r="A157" s="14">
        <v>148</v>
      </c>
      <c r="B157" s="142"/>
      <c r="C157" s="102" t="s">
        <v>133</v>
      </c>
      <c r="D157" s="103" t="s">
        <v>134</v>
      </c>
      <c r="E157" s="65"/>
      <c r="F157" s="65"/>
    </row>
    <row r="158" spans="1:6" ht="15.75">
      <c r="A158" s="58">
        <v>149</v>
      </c>
      <c r="B158" s="140" t="s">
        <v>135</v>
      </c>
      <c r="C158" s="59" t="s">
        <v>136</v>
      </c>
      <c r="D158" s="60" t="s">
        <v>19</v>
      </c>
      <c r="E158" s="61" t="e">
        <f>(SUM(E159:E165)/E17)</f>
        <v>#DIV/0!</v>
      </c>
      <c r="F158" s="61" t="e">
        <f t="shared" ref="F158" si="34">(SUM(F159:F165)/F17)</f>
        <v>#DIV/0!</v>
      </c>
    </row>
    <row r="159" spans="1:6">
      <c r="A159" s="14">
        <v>150</v>
      </c>
      <c r="B159" s="141"/>
      <c r="C159" s="104" t="s">
        <v>137</v>
      </c>
      <c r="D159" s="39" t="s">
        <v>134</v>
      </c>
      <c r="E159" s="40"/>
      <c r="F159" s="40"/>
    </row>
    <row r="160" spans="1:6">
      <c r="A160" s="14">
        <v>151</v>
      </c>
      <c r="B160" s="141"/>
      <c r="C160" s="105" t="s">
        <v>138</v>
      </c>
      <c r="D160" s="42" t="s">
        <v>134</v>
      </c>
      <c r="E160" s="30"/>
      <c r="F160" s="30"/>
    </row>
    <row r="161" spans="1:6">
      <c r="A161" s="14">
        <v>152</v>
      </c>
      <c r="B161" s="141"/>
      <c r="C161" s="105" t="s">
        <v>139</v>
      </c>
      <c r="D161" s="42" t="s">
        <v>134</v>
      </c>
      <c r="E161" s="30"/>
      <c r="F161" s="30"/>
    </row>
    <row r="162" spans="1:6">
      <c r="A162" s="14">
        <v>153</v>
      </c>
      <c r="B162" s="141"/>
      <c r="C162" s="105" t="s">
        <v>140</v>
      </c>
      <c r="D162" s="42" t="s">
        <v>134</v>
      </c>
      <c r="E162" s="30"/>
      <c r="F162" s="30"/>
    </row>
    <row r="163" spans="1:6">
      <c r="A163" s="14">
        <v>154</v>
      </c>
      <c r="B163" s="141"/>
      <c r="C163" s="105" t="s">
        <v>141</v>
      </c>
      <c r="D163" s="42" t="s">
        <v>134</v>
      </c>
      <c r="E163" s="30"/>
      <c r="F163" s="30"/>
    </row>
    <row r="164" spans="1:6">
      <c r="A164" s="14">
        <v>155</v>
      </c>
      <c r="B164" s="141"/>
      <c r="C164" s="105" t="s">
        <v>142</v>
      </c>
      <c r="D164" s="42" t="s">
        <v>134</v>
      </c>
      <c r="E164" s="30"/>
      <c r="F164" s="30"/>
    </row>
    <row r="165" spans="1:6">
      <c r="A165" s="14">
        <v>156</v>
      </c>
      <c r="B165" s="142"/>
      <c r="C165" s="105" t="s">
        <v>159</v>
      </c>
      <c r="D165" s="42" t="s">
        <v>134</v>
      </c>
      <c r="E165" s="30"/>
      <c r="F165" s="30"/>
    </row>
    <row r="166" spans="1:6" s="109" customFormat="1" ht="31.5">
      <c r="A166" s="18">
        <v>157</v>
      </c>
      <c r="B166" s="140" t="s">
        <v>143</v>
      </c>
      <c r="C166" s="106" t="s">
        <v>144</v>
      </c>
      <c r="D166" s="107" t="s">
        <v>145</v>
      </c>
      <c r="E166" s="108" t="e">
        <f>(E167*E17+E168*E18+E169*E19)/E17</f>
        <v>#DIV/0!</v>
      </c>
      <c r="F166" s="108" t="e">
        <f t="shared" ref="F166" si="35">(F167*F17+F168*F18+F169*F19)/F17</f>
        <v>#DIV/0!</v>
      </c>
    </row>
    <row r="167" spans="1:6">
      <c r="A167" s="14">
        <v>158</v>
      </c>
      <c r="B167" s="141"/>
      <c r="C167" s="104" t="s">
        <v>146</v>
      </c>
      <c r="D167" s="39" t="s">
        <v>19</v>
      </c>
      <c r="E167" s="67" t="e">
        <f>E26+E152+E156+E158</f>
        <v>#DIV/0!</v>
      </c>
      <c r="F167" s="67" t="e">
        <f>F26+F152+F156+F158</f>
        <v>#DIV/0!</v>
      </c>
    </row>
    <row r="168" spans="1:6">
      <c r="A168" s="14">
        <v>159</v>
      </c>
      <c r="B168" s="141"/>
      <c r="C168" s="78" t="s">
        <v>147</v>
      </c>
      <c r="D168" s="69" t="s">
        <v>21</v>
      </c>
      <c r="E168" s="110">
        <f t="shared" ref="E168:F168" si="36">E47+E49+E77+E119+E137+E145</f>
        <v>0</v>
      </c>
      <c r="F168" s="110">
        <f t="shared" si="36"/>
        <v>0</v>
      </c>
    </row>
    <row r="169" spans="1:6">
      <c r="A169" s="14">
        <v>160</v>
      </c>
      <c r="B169" s="142"/>
      <c r="C169" s="55" t="s">
        <v>148</v>
      </c>
      <c r="D169" s="56" t="s">
        <v>23</v>
      </c>
      <c r="E169" s="111">
        <f t="shared" ref="E169" si="37">E62+E64+E78+E120+E141+E146</f>
        <v>0</v>
      </c>
      <c r="F169" s="111">
        <f>F62+F64+F78+F120+F141+F146</f>
        <v>0</v>
      </c>
    </row>
    <row r="170" spans="1:6" ht="15.75">
      <c r="A170" s="58">
        <v>161</v>
      </c>
      <c r="B170" s="140" t="s">
        <v>149</v>
      </c>
      <c r="C170" s="112" t="s">
        <v>150</v>
      </c>
      <c r="D170" s="113"/>
      <c r="E170" s="61"/>
      <c r="F170" s="61"/>
    </row>
    <row r="171" spans="1:6">
      <c r="A171" s="14">
        <v>162</v>
      </c>
      <c r="B171" s="141"/>
      <c r="C171" s="104" t="s">
        <v>151</v>
      </c>
      <c r="D171" s="39" t="s">
        <v>35</v>
      </c>
      <c r="E171" s="80">
        <v>0</v>
      </c>
      <c r="F171" s="80"/>
    </row>
    <row r="172" spans="1:6">
      <c r="A172" s="14">
        <v>163</v>
      </c>
      <c r="B172" s="141"/>
      <c r="C172" s="105" t="s">
        <v>146</v>
      </c>
      <c r="D172" s="42" t="s">
        <v>19</v>
      </c>
      <c r="E172" s="110" t="e">
        <f t="shared" ref="E172:F172" si="38">E167*E171%</f>
        <v>#DIV/0!</v>
      </c>
      <c r="F172" s="110" t="e">
        <f t="shared" si="38"/>
        <v>#DIV/0!</v>
      </c>
    </row>
    <row r="173" spans="1:6">
      <c r="A173" s="14">
        <v>164</v>
      </c>
      <c r="B173" s="141"/>
      <c r="C173" s="78" t="s">
        <v>147</v>
      </c>
      <c r="D173" s="42" t="s">
        <v>21</v>
      </c>
      <c r="E173" s="110">
        <f t="shared" ref="E173:F173" si="39">E168*E171%</f>
        <v>0</v>
      </c>
      <c r="F173" s="110">
        <f t="shared" si="39"/>
        <v>0</v>
      </c>
    </row>
    <row r="174" spans="1:6">
      <c r="A174" s="14">
        <v>165</v>
      </c>
      <c r="B174" s="142"/>
      <c r="C174" s="55" t="s">
        <v>148</v>
      </c>
      <c r="D174" s="44" t="s">
        <v>23</v>
      </c>
      <c r="E174" s="111">
        <f t="shared" ref="E174:F174" si="40">E169*E171%</f>
        <v>0</v>
      </c>
      <c r="F174" s="111">
        <f t="shared" si="40"/>
        <v>0</v>
      </c>
    </row>
    <row r="175" spans="1:6" ht="15.75">
      <c r="A175" s="58">
        <v>166</v>
      </c>
      <c r="B175" s="140" t="s">
        <v>152</v>
      </c>
      <c r="C175" s="112" t="s">
        <v>153</v>
      </c>
      <c r="D175" s="113"/>
      <c r="E175" s="61"/>
      <c r="F175" s="61"/>
    </row>
    <row r="176" spans="1:6">
      <c r="A176" s="14">
        <v>167</v>
      </c>
      <c r="B176" s="141"/>
      <c r="C176" s="104" t="s">
        <v>154</v>
      </c>
      <c r="D176" s="39" t="s">
        <v>35</v>
      </c>
      <c r="E176" s="80"/>
      <c r="F176" s="80"/>
    </row>
    <row r="177" spans="1:6">
      <c r="A177" s="14">
        <v>168</v>
      </c>
      <c r="B177" s="141"/>
      <c r="C177" s="105" t="s">
        <v>146</v>
      </c>
      <c r="D177" s="42" t="s">
        <v>19</v>
      </c>
      <c r="E177" s="110" t="e">
        <f>(E167+E172)*E176%</f>
        <v>#DIV/0!</v>
      </c>
      <c r="F177" s="110" t="e">
        <f>(F167+F172)*F176%</f>
        <v>#DIV/0!</v>
      </c>
    </row>
    <row r="178" spans="1:6">
      <c r="A178" s="14">
        <v>169</v>
      </c>
      <c r="B178" s="141"/>
      <c r="C178" s="78" t="s">
        <v>147</v>
      </c>
      <c r="D178" s="69" t="s">
        <v>21</v>
      </c>
      <c r="E178" s="110">
        <f>E168*E176%</f>
        <v>0</v>
      </c>
      <c r="F178" s="110">
        <f>F168*F176%</f>
        <v>0</v>
      </c>
    </row>
    <row r="179" spans="1:6">
      <c r="A179" s="14">
        <v>170</v>
      </c>
      <c r="B179" s="142"/>
      <c r="C179" s="55" t="s">
        <v>148</v>
      </c>
      <c r="D179" s="56" t="s">
        <v>23</v>
      </c>
      <c r="E179" s="111">
        <f>E169*E176%</f>
        <v>0</v>
      </c>
      <c r="F179" s="111">
        <f>F169*F176%</f>
        <v>0</v>
      </c>
    </row>
    <row r="180" spans="1:6">
      <c r="A180" s="128"/>
      <c r="B180" s="129"/>
      <c r="C180" s="129"/>
      <c r="D180" s="130"/>
      <c r="E180" s="131"/>
      <c r="F180" s="132"/>
    </row>
    <row r="181" spans="1:6">
      <c r="A181" s="128"/>
      <c r="B181" s="129"/>
      <c r="C181" s="129"/>
      <c r="D181" s="130"/>
      <c r="E181" s="131"/>
      <c r="F181" s="132"/>
    </row>
    <row r="182" spans="1:6" ht="23.25">
      <c r="B182" s="115"/>
      <c r="C182" s="116" t="s">
        <v>155</v>
      </c>
      <c r="D182" s="115"/>
      <c r="E182" s="117"/>
      <c r="F182" s="117"/>
    </row>
    <row r="183" spans="1:6" ht="27.75">
      <c r="B183" s="115"/>
      <c r="C183" s="118" t="s">
        <v>156</v>
      </c>
      <c r="D183" s="115"/>
      <c r="E183" s="117"/>
      <c r="F183" s="119"/>
    </row>
    <row r="184" spans="1:6" ht="23.25">
      <c r="C184" s="116" t="s">
        <v>157</v>
      </c>
      <c r="D184" s="121"/>
      <c r="E184" s="95"/>
    </row>
    <row r="185" spans="1:6" ht="27.75">
      <c r="C185" s="118" t="s">
        <v>158</v>
      </c>
      <c r="D185" s="121"/>
      <c r="E185" s="122"/>
      <c r="F185" s="122"/>
    </row>
    <row r="186" spans="1:6" ht="15.75">
      <c r="C186" s="123"/>
      <c r="D186" s="121"/>
      <c r="E186" s="124"/>
    </row>
    <row r="187" spans="1:6" ht="15.75">
      <c r="C187" s="123"/>
      <c r="D187" s="121"/>
      <c r="E187" s="124"/>
    </row>
    <row r="188" spans="1:6" ht="30.75">
      <c r="C188" s="151"/>
      <c r="D188" s="151"/>
      <c r="E188" s="151"/>
    </row>
    <row r="189" spans="1:6" ht="15.75">
      <c r="C189" s="123"/>
      <c r="D189" s="121"/>
      <c r="E189" s="121"/>
    </row>
    <row r="190" spans="1:6" ht="18.75">
      <c r="C190" s="126"/>
      <c r="D190" s="121"/>
      <c r="E190" s="121"/>
    </row>
  </sheetData>
  <mergeCells count="31">
    <mergeCell ref="B158:B165"/>
    <mergeCell ref="B166:B169"/>
    <mergeCell ref="B170:B174"/>
    <mergeCell ref="B175:B179"/>
    <mergeCell ref="C188:E188"/>
    <mergeCell ref="B156:B157"/>
    <mergeCell ref="B47:B76"/>
    <mergeCell ref="B77:B118"/>
    <mergeCell ref="C77:C78"/>
    <mergeCell ref="C105:C106"/>
    <mergeCell ref="C107:C108"/>
    <mergeCell ref="C112:C113"/>
    <mergeCell ref="C114:C115"/>
    <mergeCell ref="C116:C117"/>
    <mergeCell ref="B119:B136"/>
    <mergeCell ref="B137:B144"/>
    <mergeCell ref="B145:B151"/>
    <mergeCell ref="C145:C146"/>
    <mergeCell ref="B152:B155"/>
    <mergeCell ref="B24:B25"/>
    <mergeCell ref="B26:B46"/>
    <mergeCell ref="C33:C34"/>
    <mergeCell ref="C35:C36"/>
    <mergeCell ref="C40:C41"/>
    <mergeCell ref="C42:C43"/>
    <mergeCell ref="C44:C45"/>
    <mergeCell ref="B20:B22"/>
    <mergeCell ref="A6:F6"/>
    <mergeCell ref="B9:B12"/>
    <mergeCell ref="B16:B19"/>
    <mergeCell ref="A7:F7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6.4к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2016-12-01T03:27:51Z</dcterms:modified>
</cp:coreProperties>
</file>